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8800" windowHeight="12300"/>
  </bookViews>
  <sheets>
    <sheet name="Sheet1" sheetId="1" r:id="rId1"/>
  </sheets>
  <definedNames>
    <definedName name="_xlnm.Print_Area" localSheetId="0">Sheet1!$A$1:$K$375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58" i="1" l="1"/>
  <c r="J359" i="1"/>
  <c r="J360" i="1" l="1"/>
  <c r="K357" i="1"/>
  <c r="K356" i="1"/>
  <c r="K355" i="1"/>
  <c r="K354" i="1"/>
  <c r="K353" i="1"/>
  <c r="K352" i="1"/>
  <c r="K351" i="1"/>
  <c r="K350" i="1"/>
  <c r="K349" i="1"/>
  <c r="K348" i="1"/>
  <c r="K347" i="1"/>
  <c r="K346" i="1"/>
  <c r="K345" i="1"/>
  <c r="K344" i="1"/>
  <c r="K343" i="1"/>
  <c r="K341" i="1"/>
  <c r="K340" i="1"/>
  <c r="K339" i="1"/>
  <c r="K338" i="1"/>
  <c r="K337" i="1"/>
  <c r="K336" i="1"/>
  <c r="K335" i="1"/>
  <c r="K334" i="1"/>
  <c r="K333" i="1"/>
  <c r="K332" i="1"/>
  <c r="K331" i="1"/>
  <c r="K330" i="1"/>
  <c r="K329" i="1"/>
  <c r="K328" i="1"/>
  <c r="K327" i="1"/>
  <c r="K326" i="1"/>
  <c r="K325" i="1"/>
  <c r="K324" i="1"/>
  <c r="K323" i="1"/>
  <c r="K322" i="1"/>
  <c r="K321" i="1"/>
  <c r="K320" i="1"/>
  <c r="K319" i="1"/>
  <c r="K318" i="1"/>
  <c r="K317" i="1"/>
  <c r="K316" i="1"/>
  <c r="K315" i="1"/>
  <c r="K314" i="1"/>
  <c r="K313" i="1"/>
  <c r="K312" i="1"/>
  <c r="K311" i="1"/>
  <c r="K310" i="1"/>
  <c r="K309" i="1"/>
  <c r="K308" i="1"/>
  <c r="K307" i="1"/>
  <c r="K306" i="1"/>
  <c r="K305" i="1"/>
  <c r="K304" i="1"/>
  <c r="K303" i="1"/>
  <c r="K302" i="1"/>
  <c r="K301" i="1"/>
  <c r="K300" i="1"/>
  <c r="K299" i="1"/>
  <c r="K298" i="1"/>
  <c r="K297" i="1"/>
  <c r="K296" i="1"/>
  <c r="K295" i="1"/>
  <c r="K294" i="1"/>
  <c r="K293" i="1"/>
  <c r="K292" i="1"/>
  <c r="K291" i="1"/>
  <c r="K290" i="1"/>
  <c r="K289" i="1"/>
  <c r="K288" i="1"/>
  <c r="K287" i="1"/>
  <c r="K286" i="1"/>
  <c r="K285" i="1"/>
  <c r="K284" i="1"/>
  <c r="K283" i="1"/>
  <c r="K282" i="1"/>
  <c r="K281" i="1"/>
  <c r="K280" i="1"/>
  <c r="K279" i="1"/>
  <c r="K278" i="1"/>
  <c r="K277" i="1"/>
  <c r="K276" i="1"/>
  <c r="K275" i="1"/>
  <c r="K274" i="1"/>
  <c r="K273" i="1"/>
  <c r="K272" i="1"/>
  <c r="K271" i="1"/>
  <c r="K270" i="1"/>
  <c r="K269" i="1"/>
  <c r="K268" i="1"/>
  <c r="K267" i="1"/>
  <c r="K266" i="1"/>
  <c r="K265" i="1"/>
  <c r="K264" i="1"/>
  <c r="K263" i="1"/>
  <c r="K262" i="1"/>
  <c r="K261" i="1"/>
  <c r="K260" i="1"/>
  <c r="K259" i="1"/>
  <c r="K258" i="1"/>
  <c r="K257" i="1"/>
  <c r="K256" i="1"/>
  <c r="K255" i="1"/>
  <c r="K254" i="1"/>
  <c r="K253" i="1"/>
  <c r="K252" i="1"/>
  <c r="K251" i="1"/>
  <c r="K250" i="1"/>
  <c r="K249" i="1"/>
  <c r="K248" i="1"/>
  <c r="K247" i="1"/>
  <c r="K246" i="1"/>
  <c r="K245" i="1"/>
  <c r="K244" i="1"/>
  <c r="K243" i="1"/>
  <c r="K242" i="1"/>
  <c r="K241" i="1"/>
  <c r="K240" i="1"/>
  <c r="K239" i="1"/>
  <c r="K237" i="1"/>
  <c r="K236" i="1"/>
  <c r="K235" i="1"/>
  <c r="K234" i="1"/>
  <c r="K233" i="1"/>
  <c r="K232" i="1"/>
  <c r="K231" i="1"/>
  <c r="K230" i="1"/>
  <c r="K229" i="1"/>
  <c r="K228" i="1"/>
  <c r="K227" i="1"/>
  <c r="K226" i="1"/>
  <c r="K225" i="1"/>
  <c r="K224" i="1"/>
  <c r="K223" i="1"/>
  <c r="K222" i="1"/>
  <c r="K221" i="1"/>
  <c r="K220" i="1"/>
  <c r="K219" i="1"/>
  <c r="K218" i="1"/>
  <c r="K217" i="1"/>
  <c r="K216" i="1"/>
  <c r="K215" i="1"/>
  <c r="K214" i="1"/>
  <c r="K213" i="1"/>
  <c r="K212" i="1"/>
  <c r="K211" i="1"/>
  <c r="K210" i="1"/>
  <c r="K209" i="1"/>
  <c r="K208" i="1"/>
  <c r="K207" i="1"/>
  <c r="K205" i="1"/>
  <c r="K204" i="1"/>
  <c r="K203" i="1"/>
  <c r="K202" i="1"/>
  <c r="K201" i="1"/>
  <c r="K200" i="1"/>
  <c r="K199" i="1"/>
  <c r="K198" i="1"/>
  <c r="K197" i="1"/>
  <c r="K196" i="1"/>
  <c r="K195" i="1"/>
  <c r="K194" i="1"/>
  <c r="K193" i="1"/>
  <c r="K192" i="1"/>
  <c r="K191" i="1"/>
  <c r="K190" i="1"/>
  <c r="K189" i="1"/>
  <c r="K188" i="1"/>
  <c r="K187" i="1"/>
  <c r="K186" i="1"/>
  <c r="K185" i="1"/>
  <c r="K184" i="1"/>
  <c r="K183" i="1"/>
  <c r="K182" i="1"/>
  <c r="K181" i="1"/>
  <c r="K180" i="1"/>
  <c r="K179" i="1"/>
  <c r="K178" i="1"/>
  <c r="K177" i="1"/>
  <c r="K176" i="1"/>
  <c r="K172" i="1"/>
  <c r="K171" i="1"/>
  <c r="K170" i="1"/>
  <c r="K169" i="1"/>
  <c r="K168" i="1"/>
  <c r="K167" i="1"/>
  <c r="K166" i="1"/>
  <c r="K165" i="1"/>
  <c r="K164" i="1"/>
  <c r="K163" i="1"/>
  <c r="K162" i="1"/>
  <c r="K161" i="1"/>
  <c r="K160" i="1"/>
  <c r="K159" i="1"/>
  <c r="K158" i="1"/>
  <c r="K157" i="1"/>
  <c r="K156" i="1"/>
  <c r="K155" i="1"/>
  <c r="K154" i="1"/>
  <c r="K153" i="1"/>
  <c r="K152" i="1"/>
  <c r="K151" i="1"/>
  <c r="K150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H357" i="1"/>
  <c r="H356" i="1"/>
  <c r="H355" i="1"/>
  <c r="H354" i="1"/>
  <c r="H353" i="1"/>
  <c r="H352" i="1"/>
  <c r="H351" i="1"/>
  <c r="H350" i="1"/>
  <c r="H349" i="1"/>
  <c r="H348" i="1"/>
  <c r="H347" i="1"/>
  <c r="H346" i="1"/>
  <c r="H345" i="1"/>
  <c r="H344" i="1"/>
  <c r="H343" i="1"/>
  <c r="H341" i="1"/>
  <c r="H340" i="1"/>
  <c r="H339" i="1"/>
  <c r="H338" i="1"/>
  <c r="H337" i="1"/>
  <c r="H336" i="1"/>
  <c r="H335" i="1"/>
  <c r="H334" i="1"/>
  <c r="H333" i="1"/>
  <c r="H332" i="1"/>
  <c r="H331" i="1"/>
  <c r="H330" i="1"/>
  <c r="H329" i="1"/>
  <c r="H328" i="1"/>
  <c r="H327" i="1"/>
  <c r="H326" i="1"/>
  <c r="H325" i="1"/>
  <c r="H324" i="1"/>
  <c r="H323" i="1"/>
  <c r="H322" i="1"/>
  <c r="H321" i="1"/>
  <c r="H320" i="1"/>
  <c r="H319" i="1"/>
  <c r="H318" i="1"/>
  <c r="H317" i="1"/>
  <c r="H316" i="1"/>
  <c r="H315" i="1"/>
  <c r="H314" i="1"/>
  <c r="H313" i="1"/>
  <c r="H312" i="1"/>
  <c r="H311" i="1"/>
  <c r="H310" i="1"/>
  <c r="H309" i="1"/>
  <c r="H308" i="1"/>
  <c r="H307" i="1"/>
  <c r="H306" i="1"/>
  <c r="H305" i="1"/>
  <c r="H304" i="1"/>
  <c r="H303" i="1"/>
  <c r="H302" i="1"/>
  <c r="H301" i="1"/>
  <c r="H300" i="1"/>
  <c r="H299" i="1"/>
  <c r="H298" i="1"/>
  <c r="H297" i="1"/>
  <c r="H296" i="1"/>
  <c r="H295" i="1"/>
  <c r="H294" i="1"/>
  <c r="H293" i="1"/>
  <c r="H292" i="1"/>
  <c r="H291" i="1"/>
  <c r="H290" i="1"/>
  <c r="H289" i="1"/>
  <c r="H288" i="1"/>
  <c r="H287" i="1"/>
  <c r="H286" i="1"/>
  <c r="H285" i="1"/>
  <c r="H284" i="1"/>
  <c r="H283" i="1"/>
  <c r="H282" i="1"/>
  <c r="H281" i="1"/>
  <c r="H280" i="1"/>
  <c r="H279" i="1"/>
  <c r="H278" i="1"/>
  <c r="H277" i="1"/>
  <c r="H276" i="1"/>
  <c r="H275" i="1"/>
  <c r="H274" i="1"/>
  <c r="H273" i="1"/>
  <c r="H272" i="1"/>
  <c r="H271" i="1"/>
  <c r="H270" i="1"/>
  <c r="H269" i="1"/>
  <c r="H268" i="1"/>
  <c r="H267" i="1"/>
  <c r="H266" i="1"/>
  <c r="H265" i="1"/>
  <c r="H264" i="1"/>
  <c r="H263" i="1"/>
  <c r="H262" i="1"/>
  <c r="H261" i="1"/>
  <c r="H260" i="1"/>
  <c r="H259" i="1"/>
  <c r="H258" i="1"/>
  <c r="H257" i="1"/>
  <c r="H256" i="1"/>
  <c r="H255" i="1"/>
  <c r="H254" i="1"/>
  <c r="H253" i="1"/>
  <c r="H252" i="1"/>
  <c r="H251" i="1"/>
  <c r="H250" i="1"/>
  <c r="H249" i="1"/>
  <c r="H248" i="1"/>
  <c r="H247" i="1"/>
  <c r="H246" i="1"/>
  <c r="H245" i="1"/>
  <c r="H244" i="1"/>
  <c r="H243" i="1"/>
  <c r="H242" i="1"/>
  <c r="H241" i="1"/>
  <c r="H240" i="1"/>
  <c r="H239" i="1"/>
  <c r="H237" i="1"/>
  <c r="H236" i="1"/>
  <c r="H235" i="1"/>
  <c r="H234" i="1"/>
  <c r="H233" i="1"/>
  <c r="H232" i="1"/>
  <c r="H231" i="1"/>
  <c r="H230" i="1"/>
  <c r="H229" i="1"/>
  <c r="H228" i="1"/>
  <c r="H227" i="1"/>
  <c r="H226" i="1"/>
  <c r="H225" i="1"/>
  <c r="H224" i="1"/>
  <c r="H223" i="1"/>
  <c r="H222" i="1"/>
  <c r="H221" i="1"/>
  <c r="H220" i="1"/>
  <c r="H219" i="1"/>
  <c r="H218" i="1"/>
  <c r="H217" i="1"/>
  <c r="H216" i="1"/>
  <c r="H215" i="1"/>
  <c r="H214" i="1"/>
  <c r="H213" i="1"/>
  <c r="H212" i="1"/>
  <c r="H211" i="1"/>
  <c r="H210" i="1"/>
  <c r="H209" i="1"/>
  <c r="H208" i="1"/>
  <c r="H207" i="1"/>
  <c r="H205" i="1"/>
  <c r="H204" i="1"/>
  <c r="H203" i="1"/>
  <c r="H202" i="1"/>
  <c r="H201" i="1"/>
  <c r="H200" i="1"/>
  <c r="H199" i="1"/>
  <c r="H198" i="1"/>
  <c r="H197" i="1"/>
  <c r="H196" i="1"/>
  <c r="H195" i="1"/>
  <c r="H194" i="1"/>
  <c r="H193" i="1"/>
  <c r="H192" i="1"/>
  <c r="H191" i="1"/>
  <c r="H190" i="1"/>
  <c r="H189" i="1"/>
  <c r="H188" i="1"/>
  <c r="H187" i="1"/>
  <c r="H186" i="1"/>
  <c r="H185" i="1"/>
  <c r="H184" i="1"/>
  <c r="H183" i="1"/>
  <c r="H182" i="1"/>
  <c r="H181" i="1"/>
  <c r="H180" i="1"/>
  <c r="H179" i="1"/>
  <c r="H178" i="1"/>
  <c r="H177" i="1"/>
  <c r="H176" i="1"/>
  <c r="H172" i="1"/>
  <c r="H171" i="1"/>
  <c r="H170" i="1"/>
  <c r="H169" i="1"/>
  <c r="H168" i="1"/>
  <c r="H167" i="1"/>
  <c r="H166" i="1"/>
  <c r="H165" i="1"/>
  <c r="H164" i="1"/>
  <c r="H163" i="1"/>
  <c r="H162" i="1"/>
  <c r="H161" i="1"/>
  <c r="H160" i="1"/>
  <c r="H159" i="1"/>
  <c r="H158" i="1"/>
  <c r="H157" i="1"/>
  <c r="H156" i="1"/>
  <c r="H155" i="1"/>
  <c r="H154" i="1"/>
  <c r="H153" i="1"/>
  <c r="H152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0" i="1"/>
  <c r="H9" i="1"/>
  <c r="H8" i="1"/>
  <c r="H7" i="1"/>
  <c r="F357" i="1"/>
  <c r="F356" i="1"/>
  <c r="F355" i="1"/>
  <c r="F354" i="1"/>
  <c r="F353" i="1"/>
  <c r="F352" i="1"/>
  <c r="F351" i="1"/>
  <c r="F350" i="1"/>
  <c r="F349" i="1"/>
  <c r="F348" i="1"/>
  <c r="F347" i="1"/>
  <c r="F346" i="1"/>
  <c r="F345" i="1"/>
  <c r="F344" i="1"/>
  <c r="F343" i="1"/>
  <c r="F341" i="1"/>
  <c r="F340" i="1"/>
  <c r="F339" i="1"/>
  <c r="F338" i="1"/>
  <c r="F337" i="1"/>
  <c r="F336" i="1"/>
  <c r="F335" i="1"/>
  <c r="F334" i="1"/>
  <c r="F333" i="1"/>
  <c r="F332" i="1"/>
  <c r="F331" i="1"/>
  <c r="F330" i="1"/>
  <c r="F329" i="1"/>
  <c r="F328" i="1"/>
  <c r="F327" i="1"/>
  <c r="F326" i="1"/>
  <c r="F325" i="1"/>
  <c r="F324" i="1"/>
  <c r="F323" i="1"/>
  <c r="F322" i="1"/>
  <c r="F321" i="1"/>
  <c r="F320" i="1"/>
  <c r="F319" i="1"/>
  <c r="F318" i="1"/>
  <c r="F317" i="1"/>
  <c r="F316" i="1"/>
  <c r="F315" i="1"/>
  <c r="F314" i="1"/>
  <c r="F313" i="1"/>
  <c r="F312" i="1"/>
  <c r="F311" i="1"/>
  <c r="F310" i="1"/>
  <c r="F309" i="1"/>
  <c r="F308" i="1"/>
  <c r="F307" i="1"/>
  <c r="F306" i="1"/>
  <c r="F305" i="1"/>
  <c r="F304" i="1"/>
  <c r="F303" i="1"/>
  <c r="F302" i="1"/>
  <c r="F301" i="1"/>
  <c r="F300" i="1"/>
  <c r="F299" i="1"/>
  <c r="F298" i="1"/>
  <c r="F297" i="1"/>
  <c r="F296" i="1"/>
  <c r="F295" i="1"/>
  <c r="F294" i="1"/>
  <c r="F293" i="1"/>
  <c r="F292" i="1"/>
  <c r="F291" i="1"/>
  <c r="F290" i="1"/>
  <c r="F289" i="1"/>
  <c r="F288" i="1"/>
  <c r="F287" i="1"/>
  <c r="F286" i="1"/>
  <c r="F285" i="1"/>
  <c r="F284" i="1"/>
  <c r="F283" i="1"/>
  <c r="F282" i="1"/>
  <c r="F281" i="1"/>
  <c r="F280" i="1"/>
  <c r="F279" i="1"/>
  <c r="F278" i="1"/>
  <c r="F277" i="1"/>
  <c r="F276" i="1"/>
  <c r="F275" i="1"/>
  <c r="F274" i="1"/>
  <c r="F273" i="1"/>
  <c r="F272" i="1"/>
  <c r="F271" i="1"/>
  <c r="F270" i="1"/>
  <c r="F269" i="1"/>
  <c r="F268" i="1"/>
  <c r="F267" i="1"/>
  <c r="F250" i="1"/>
  <c r="F249" i="1"/>
  <c r="F248" i="1"/>
  <c r="F247" i="1"/>
  <c r="F246" i="1"/>
  <c r="F245" i="1"/>
  <c r="F244" i="1"/>
  <c r="F243" i="1"/>
  <c r="F242" i="1"/>
  <c r="F241" i="1"/>
  <c r="F240" i="1"/>
  <c r="F239" i="1"/>
  <c r="F237" i="1"/>
  <c r="F236" i="1"/>
  <c r="F235" i="1"/>
  <c r="F234" i="1"/>
  <c r="F233" i="1"/>
  <c r="F232" i="1"/>
  <c r="F231" i="1"/>
  <c r="F230" i="1"/>
  <c r="F229" i="1"/>
  <c r="F228" i="1"/>
  <c r="F227" i="1"/>
  <c r="F226" i="1"/>
  <c r="F225" i="1"/>
  <c r="F224" i="1"/>
  <c r="F223" i="1"/>
  <c r="F222" i="1"/>
  <c r="F221" i="1"/>
  <c r="F220" i="1"/>
  <c r="F219" i="1"/>
  <c r="F218" i="1"/>
  <c r="F217" i="1"/>
  <c r="F216" i="1"/>
  <c r="F215" i="1"/>
  <c r="F214" i="1"/>
  <c r="F213" i="1"/>
  <c r="F212" i="1"/>
  <c r="F211" i="1"/>
  <c r="F210" i="1"/>
  <c r="F209" i="1"/>
  <c r="F208" i="1"/>
  <c r="F207" i="1"/>
  <c r="F205" i="1"/>
  <c r="F204" i="1"/>
  <c r="F203" i="1"/>
  <c r="F202" i="1"/>
  <c r="F201" i="1"/>
  <c r="F200" i="1"/>
  <c r="F199" i="1"/>
  <c r="F198" i="1"/>
  <c r="F197" i="1"/>
  <c r="F196" i="1"/>
  <c r="F195" i="1"/>
  <c r="F194" i="1"/>
  <c r="F193" i="1"/>
  <c r="F192" i="1"/>
  <c r="F191" i="1"/>
  <c r="F190" i="1"/>
  <c r="F189" i="1"/>
  <c r="F188" i="1"/>
  <c r="F187" i="1"/>
  <c r="F186" i="1"/>
  <c r="F185" i="1"/>
  <c r="F184" i="1"/>
  <c r="F183" i="1"/>
  <c r="F182" i="1"/>
  <c r="F181" i="1"/>
  <c r="F180" i="1"/>
  <c r="F179" i="1"/>
  <c r="F178" i="1"/>
  <c r="F177" i="1"/>
  <c r="F176" i="1"/>
  <c r="F172" i="1"/>
  <c r="F171" i="1"/>
  <c r="F170" i="1"/>
  <c r="F169" i="1"/>
  <c r="F168" i="1"/>
  <c r="F167" i="1"/>
  <c r="F166" i="1"/>
  <c r="F165" i="1"/>
  <c r="F164" i="1"/>
  <c r="F163" i="1"/>
  <c r="F162" i="1"/>
  <c r="F161" i="1"/>
  <c r="F160" i="1"/>
  <c r="F159" i="1"/>
  <c r="F158" i="1"/>
  <c r="F157" i="1"/>
  <c r="F156" i="1"/>
  <c r="F155" i="1"/>
  <c r="F154" i="1"/>
  <c r="F153" i="1"/>
  <c r="F152" i="1"/>
  <c r="F151" i="1"/>
  <c r="F150" i="1"/>
  <c r="F149" i="1"/>
  <c r="F148" i="1"/>
  <c r="F147" i="1"/>
  <c r="F146" i="1"/>
  <c r="F145" i="1"/>
  <c r="F144" i="1"/>
  <c r="F143" i="1"/>
  <c r="F142" i="1"/>
  <c r="F141" i="1"/>
  <c r="F140" i="1"/>
  <c r="F139" i="1"/>
  <c r="F138" i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0" i="1"/>
  <c r="F9" i="1"/>
  <c r="F8" i="1"/>
  <c r="F7" i="1"/>
  <c r="D357" i="1"/>
  <c r="D356" i="1"/>
  <c r="D355" i="1"/>
  <c r="D354" i="1"/>
  <c r="D353" i="1"/>
  <c r="D352" i="1"/>
  <c r="D351" i="1"/>
  <c r="D350" i="1"/>
  <c r="D349" i="1"/>
  <c r="D348" i="1"/>
  <c r="D347" i="1"/>
  <c r="D346" i="1"/>
  <c r="D345" i="1"/>
  <c r="D344" i="1"/>
  <c r="D343" i="1"/>
  <c r="D341" i="1"/>
  <c r="D340" i="1"/>
  <c r="D339" i="1"/>
  <c r="D338" i="1"/>
  <c r="D337" i="1"/>
  <c r="D336" i="1"/>
  <c r="D335" i="1"/>
  <c r="D334" i="1"/>
  <c r="D333" i="1"/>
  <c r="D332" i="1"/>
  <c r="D331" i="1"/>
  <c r="D330" i="1"/>
  <c r="D329" i="1"/>
  <c r="D328" i="1"/>
  <c r="D327" i="1"/>
  <c r="D326" i="1"/>
  <c r="D325" i="1"/>
  <c r="D324" i="1"/>
  <c r="D323" i="1"/>
  <c r="D322" i="1"/>
  <c r="D321" i="1"/>
  <c r="D320" i="1"/>
  <c r="D319" i="1"/>
  <c r="D318" i="1"/>
  <c r="D317" i="1"/>
  <c r="D316" i="1"/>
  <c r="D315" i="1"/>
  <c r="D314" i="1"/>
  <c r="D313" i="1"/>
  <c r="D312" i="1"/>
  <c r="D311" i="1"/>
  <c r="D310" i="1"/>
  <c r="D309" i="1"/>
  <c r="D308" i="1"/>
  <c r="D307" i="1"/>
  <c r="D306" i="1"/>
  <c r="D305" i="1"/>
  <c r="D304" i="1"/>
  <c r="D303" i="1"/>
  <c r="D302" i="1"/>
  <c r="D301" i="1"/>
  <c r="D300" i="1"/>
  <c r="D299" i="1"/>
  <c r="D298" i="1"/>
  <c r="D297" i="1"/>
  <c r="D296" i="1"/>
  <c r="D295" i="1"/>
  <c r="D294" i="1"/>
  <c r="D293" i="1"/>
  <c r="D292" i="1"/>
  <c r="D291" i="1"/>
  <c r="D290" i="1"/>
  <c r="D289" i="1"/>
  <c r="D288" i="1"/>
  <c r="D287" i="1"/>
  <c r="D286" i="1"/>
  <c r="D285" i="1"/>
  <c r="D284" i="1"/>
  <c r="D283" i="1"/>
  <c r="D282" i="1"/>
  <c r="D281" i="1"/>
  <c r="D280" i="1"/>
  <c r="D279" i="1"/>
  <c r="D278" i="1"/>
  <c r="D277" i="1"/>
  <c r="D276" i="1"/>
  <c r="D275" i="1"/>
  <c r="D274" i="1"/>
  <c r="D273" i="1"/>
  <c r="D272" i="1"/>
  <c r="D271" i="1"/>
  <c r="D270" i="1"/>
  <c r="D269" i="1"/>
  <c r="D268" i="1"/>
  <c r="D267" i="1"/>
  <c r="D266" i="1"/>
  <c r="D265" i="1"/>
  <c r="D264" i="1"/>
  <c r="D263" i="1"/>
  <c r="D262" i="1"/>
  <c r="D261" i="1"/>
  <c r="D260" i="1"/>
  <c r="D259" i="1"/>
  <c r="D258" i="1"/>
  <c r="D257" i="1"/>
  <c r="D256" i="1"/>
  <c r="D255" i="1"/>
  <c r="D254" i="1"/>
  <c r="D253" i="1"/>
  <c r="D252" i="1"/>
  <c r="D251" i="1"/>
  <c r="D250" i="1"/>
  <c r="D249" i="1"/>
  <c r="D248" i="1"/>
  <c r="D247" i="1"/>
  <c r="D246" i="1"/>
  <c r="D245" i="1"/>
  <c r="D244" i="1"/>
  <c r="D243" i="1"/>
  <c r="D242" i="1"/>
  <c r="D241" i="1"/>
  <c r="D240" i="1"/>
  <c r="D239" i="1"/>
  <c r="D237" i="1"/>
  <c r="D236" i="1"/>
  <c r="D235" i="1"/>
  <c r="D234" i="1"/>
  <c r="D233" i="1"/>
  <c r="D232" i="1"/>
  <c r="D231" i="1"/>
  <c r="D230" i="1"/>
  <c r="D229" i="1"/>
  <c r="D228" i="1"/>
  <c r="D227" i="1"/>
  <c r="D226" i="1"/>
  <c r="D225" i="1"/>
  <c r="D224" i="1"/>
  <c r="D223" i="1"/>
  <c r="D222" i="1"/>
  <c r="D221" i="1"/>
  <c r="D220" i="1"/>
  <c r="D219" i="1"/>
  <c r="D218" i="1"/>
  <c r="D217" i="1"/>
  <c r="D216" i="1"/>
  <c r="D215" i="1"/>
  <c r="D214" i="1"/>
  <c r="D213" i="1"/>
  <c r="D212" i="1"/>
  <c r="D211" i="1"/>
  <c r="D210" i="1"/>
  <c r="D209" i="1"/>
  <c r="D208" i="1"/>
  <c r="D207" i="1"/>
  <c r="D206" i="1"/>
  <c r="D205" i="1"/>
  <c r="D204" i="1"/>
  <c r="D203" i="1"/>
  <c r="D202" i="1"/>
  <c r="D201" i="1"/>
  <c r="D200" i="1"/>
  <c r="D199" i="1"/>
  <c r="D198" i="1"/>
  <c r="D197" i="1"/>
  <c r="D196" i="1"/>
  <c r="D195" i="1"/>
  <c r="D194" i="1"/>
  <c r="D193" i="1"/>
  <c r="D192" i="1"/>
  <c r="D191" i="1"/>
  <c r="D190" i="1"/>
  <c r="D189" i="1"/>
  <c r="D188" i="1"/>
  <c r="D187" i="1"/>
  <c r="D186" i="1"/>
  <c r="D185" i="1"/>
  <c r="D184" i="1"/>
  <c r="D183" i="1"/>
  <c r="D182" i="1"/>
  <c r="D181" i="1"/>
  <c r="D180" i="1"/>
  <c r="D179" i="1"/>
  <c r="D178" i="1"/>
  <c r="D177" i="1"/>
  <c r="D176" i="1"/>
  <c r="D172" i="1"/>
  <c r="D171" i="1"/>
  <c r="D170" i="1"/>
  <c r="D169" i="1"/>
  <c r="D168" i="1"/>
  <c r="D167" i="1"/>
  <c r="D166" i="1"/>
  <c r="D165" i="1"/>
  <c r="D164" i="1"/>
  <c r="D163" i="1"/>
  <c r="D161" i="1"/>
  <c r="D160" i="1"/>
  <c r="D159" i="1"/>
  <c r="D158" i="1"/>
  <c r="D157" i="1"/>
  <c r="D156" i="1"/>
  <c r="D155" i="1"/>
  <c r="D154" i="1"/>
  <c r="D153" i="1"/>
  <c r="D152" i="1"/>
  <c r="D151" i="1"/>
  <c r="D150" i="1"/>
  <c r="D149" i="1"/>
  <c r="D148" i="1"/>
  <c r="D147" i="1"/>
  <c r="D146" i="1"/>
  <c r="D145" i="1"/>
  <c r="D144" i="1"/>
  <c r="D143" i="1"/>
  <c r="D142" i="1"/>
  <c r="D141" i="1"/>
  <c r="D140" i="1"/>
  <c r="D139" i="1"/>
  <c r="D138" i="1"/>
  <c r="D137" i="1"/>
  <c r="D135" i="1"/>
  <c r="D134" i="1"/>
  <c r="D133" i="1"/>
  <c r="D132" i="1"/>
  <c r="D131" i="1"/>
  <c r="D130" i="1"/>
  <c r="D129" i="1"/>
  <c r="D128" i="1"/>
  <c r="D127" i="1"/>
  <c r="D126" i="1"/>
  <c r="D125" i="1"/>
  <c r="D124" i="1"/>
  <c r="D123" i="1"/>
  <c r="D122" i="1"/>
  <c r="D121" i="1"/>
  <c r="D120" i="1"/>
  <c r="D119" i="1"/>
  <c r="D118" i="1"/>
  <c r="D117" i="1"/>
  <c r="D116" i="1"/>
  <c r="D114" i="1"/>
  <c r="D113" i="1"/>
  <c r="D112" i="1"/>
  <c r="D111" i="1"/>
  <c r="D110" i="1"/>
  <c r="D109" i="1"/>
  <c r="D108" i="1"/>
  <c r="D106" i="1"/>
  <c r="D105" i="1"/>
  <c r="D104" i="1"/>
  <c r="D103" i="1"/>
  <c r="D102" i="1"/>
  <c r="D101" i="1"/>
  <c r="D100" i="1"/>
  <c r="D99" i="1"/>
  <c r="D98" i="1"/>
  <c r="D97" i="1"/>
  <c r="D96" i="1"/>
  <c r="D95" i="1"/>
  <c r="D94" i="1"/>
  <c r="D93" i="1"/>
  <c r="D92" i="1"/>
  <c r="D91" i="1"/>
  <c r="D90" i="1"/>
  <c r="D89" i="1"/>
  <c r="D88" i="1"/>
  <c r="D87" i="1"/>
  <c r="D86" i="1"/>
  <c r="D85" i="1"/>
  <c r="D84" i="1"/>
  <c r="D83" i="1"/>
  <c r="D82" i="1"/>
  <c r="D81" i="1"/>
  <c r="D80" i="1"/>
  <c r="D79" i="1"/>
  <c r="D78" i="1"/>
  <c r="D77" i="1"/>
  <c r="D76" i="1"/>
  <c r="D75" i="1"/>
  <c r="D74" i="1"/>
  <c r="D72" i="1"/>
  <c r="D71" i="1"/>
  <c r="D70" i="1"/>
  <c r="D69" i="1"/>
  <c r="D67" i="1"/>
  <c r="D66" i="1"/>
  <c r="D65" i="1"/>
  <c r="D64" i="1"/>
  <c r="D63" i="1"/>
  <c r="D62" i="1"/>
  <c r="D61" i="1"/>
  <c r="D60" i="1"/>
  <c r="D59" i="1"/>
  <c r="D58" i="1"/>
  <c r="D57" i="1"/>
  <c r="D56" i="1"/>
  <c r="D55" i="1"/>
  <c r="D54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8" i="1"/>
  <c r="D9" i="1"/>
  <c r="D10" i="1"/>
  <c r="D7" i="1"/>
  <c r="D358" i="1" l="1"/>
  <c r="F359" i="1"/>
  <c r="K359" i="1"/>
  <c r="H359" i="1"/>
  <c r="K358" i="1"/>
  <c r="D359" i="1"/>
  <c r="H358" i="1"/>
  <c r="F358" i="1"/>
  <c r="G359" i="1"/>
  <c r="I359" i="1"/>
  <c r="I358" i="1"/>
  <c r="K360" i="1" l="1"/>
  <c r="H360" i="1"/>
  <c r="F360" i="1"/>
  <c r="D360" i="1"/>
  <c r="C361" i="1" s="1"/>
  <c r="I360" i="1"/>
  <c r="G358" i="1"/>
  <c r="G360" i="1" s="1"/>
  <c r="E358" i="1" l="1"/>
  <c r="E359" i="1"/>
  <c r="C358" i="1"/>
  <c r="E360" i="1" l="1"/>
  <c r="C359" i="1"/>
  <c r="C360" i="1" l="1"/>
</calcChain>
</file>

<file path=xl/sharedStrings.xml><?xml version="1.0" encoding="utf-8"?>
<sst xmlns="http://schemas.openxmlformats.org/spreadsheetml/2006/main" count="393" uniqueCount="378">
  <si>
    <t>îê-1,îê-2 Ì³é³ÛáõÃÛáõÝÝ»ñÇ ¨ îê-2-Ç ÁÝÃ³óùáõÙ û·ï³·áñÍíáÕ å³Ñ»ëï³Ù³ë»ñÇ, ùë³ÛáõÕ»ñÇ ¨ ³ÛÉ ûÅ³Ý¹³Ï ÝÛáõÃ»ñÇ ³Ýí³ÝáõÙÝ</t>
  </si>
  <si>
    <t>îê-1 Ý»ñ³éíáÕ  Í³é³ÛáõÃÛáõÝÝ»ñÇ ³Ýí³ÝáõÙ</t>
  </si>
  <si>
    <t>²éç¨Ç ¨ Ñ»ï¨Ç Ï³Ùñç³ÏÝ»ñÇ ³ßË³ï³ÝùÇ ëïáõ·áõÙ</t>
  </si>
  <si>
    <t>²éç¨Ç ¨ Ñ»ï¨Ç Ï³ËáóÝ»ñÇ ³ßË³ï³ÝùÇ ëïáõ·áõÙ</t>
  </si>
  <si>
    <t>¾É»Ïïñ³Ï³Ý Ñ³Ù³Ï³ñ·Ç ³ßË³ï³ÝùÇ ëïáõ·áõÙ</t>
  </si>
  <si>
    <t>î³ñµ»ñ ³·ñ»·³ïÝ»ñÇ ÛáõÕ»ñÇ áñ³ÏÇ ¨ Ù³Ï³ñ¹³ÏÝ»ñÇ ëïáõ·áõÙ</t>
  </si>
  <si>
    <t>2.Ô»Ï³í³ñÙ³Ý, ëÝÙ³Ý ¨ ÛáõÕÙ³Ý Ñ³Ù³Ï³ñ·</t>
  </si>
  <si>
    <t>ÚáõÕÇ åáÙåÇ ÷áË³ñÇÝáõÙ</t>
  </si>
  <si>
    <t>Ô»Ï³í³ñÙ³Ý µÉáÏÇ í»ñ³Ýáñá·áõÙ</t>
  </si>
  <si>
    <t>´éÝÏÙ³Ý Ï³ñ·³íáñáõÙ</t>
  </si>
  <si>
    <t>CO Ï³ñ·³íáñáõÙ</t>
  </si>
  <si>
    <t>ú¹Ç ½ïÇãÇ ÷áË³ñÇÝáõÙ</t>
  </si>
  <si>
    <t>ÆÝÅ»ÏïáñÇ ýáñëáõÝÏ³Ý»ñÇ ÷áË³ñÇÝáõÙ</t>
  </si>
  <si>
    <t>ÆÝÅ»ÏïáñÇ ýáñëáõÝÏ³Ý»ñÇ Ù³ùñáõÙ</t>
  </si>
  <si>
    <t>´»Ý½³ÙÕÇãÇ ÷áË³ñÇÝáõÙ</t>
  </si>
  <si>
    <t>ì³é»ÉÇùÇ ½ïÇãÇ ÷áË³ñÇÝáõÙ</t>
  </si>
  <si>
    <t>ì³é»ÉÇùÇ µ³ùÇ Ñ³ÝáõÙ ¨ ï»Õ³¹ñáõÙ</t>
  </si>
  <si>
    <t>3. ê³é»óÙ³Ý ¨ ³ñï³ÍÙ³Ý Ñ³Ù³Ï³ñ·</t>
  </si>
  <si>
    <t>ÐáíÑ³ñÇ ÷áÏÇ Ñ³ÝáõÙ ¨ ï»Õ³¹ñáõÙ</t>
  </si>
  <si>
    <t>ÐáíÑ³ñÇ Ñ³ÝáõÙ ¨ ï»Õ³¹ñáõÙ</t>
  </si>
  <si>
    <t>è³¹Ç³ïáñÇ Ñ³ÝáõÙ ¨ ï»Õ³¹ñáõÙ</t>
  </si>
  <si>
    <t>è³¹Ç³ïáñÇ í»ñ³Ýáñá·áõÙ</t>
  </si>
  <si>
    <t>Â»ñÙáëï³ïÇ ÷áË³ñÇÝáõÙ</t>
  </si>
  <si>
    <t>æñÇ åáÙåÇ ÷áË³ñÇÝáõÙ</t>
  </si>
  <si>
    <t>ÀÝ¹³ñÓ³ÏáÕ µ³ùÇ ÷áË³ñÇÝáõÙ</t>
  </si>
  <si>
    <t>ÊÉ³ñ³ñÇ Ñ³ÝáõÙ ¨ ï»Õ³¹ñáõÙ</t>
  </si>
  <si>
    <t>è³¹Ç³ïáñÇ ÷áÕñ³ÏÇ Ñ³ÝáõÙ ¨ ï»Õ³¹ñáõÙ</t>
  </si>
  <si>
    <t>4. Îóáñ¹áõÙ, öî ¨ ²öî</t>
  </si>
  <si>
    <t>5. ´³ßËÇã ïáõ÷, Ï³ñ¹³Ý³ÛÇÝ ÉÇë»é</t>
  </si>
  <si>
    <t>Î³ñ¹³Ý³ÛÇÝ ÉÇë»éÇ Ñ³ÝáõÙ ¨ ï»Õ³¹ñáõÙ</t>
  </si>
  <si>
    <t>Î³ñ¹³Ý³ÛÇÝ ÉÇë»éÇ Ë³ãáõÏÇ Ñ³ÝáõÙ ¨ ï»Õ³¹ñáõÙ</t>
  </si>
  <si>
    <t>Î³ñ¹³Ý³ÛÇÝ ÉÇë»éÇ ÙÇç. Ï³ËáóÇ Ñ³ÝáõÙ ¨ ï»Õ³¹ñáõÙ</t>
  </si>
  <si>
    <t>Ð»ï¨Ç ³Ýí³ÏáõÝ¹Ç ³é³Ýóù³Ï³ÉÇ ÷áË³ñÇÝáõÙ</t>
  </si>
  <si>
    <t>Ò³Ë Ï³Ù ³ç Ñá¹³Ï³åÇ ËóáõÏÝ»ñÇ ÷áË³ñÇÝáõÙ</t>
  </si>
  <si>
    <t>Ò³Ë Ï³Ù ³ç Ñá¹³Ï³åÇ ³é³Ýóù³Ï³ÉÝ»ñÇ ÷áË³ñÇÝáõÙ</t>
  </si>
  <si>
    <t>òÝó³Ù»ÕÙÇãÇ Ã³ë³ÏÇ ÷áË³ñÇÝáõÙ</t>
  </si>
  <si>
    <t>¼ëå³ÏÇ Ñ³ÝáõÙ ¨ ï»Õ³¹ñáõÙ</t>
  </si>
  <si>
    <t>¼ëå³ÏÇ íé³ÝÝ»ñÇ ÷áË³ñÇÝáõÙ</t>
  </si>
  <si>
    <t>²éç¨Ç óÝó³Ù»ÕÙÇãÇ Ñ³ÝáõÙ ¨ ï»Õ³¹ñáõÙ</t>
  </si>
  <si>
    <t>Ü»ñù¨Ç ÉÍ³ÏÇ Ñ³ÝáõÙ ¨ ï»Õ³¹ñáõÙ</t>
  </si>
  <si>
    <t>ØÇçÇÝ Ó·³ÝÇ Ñ³ÝáõÙ ¨ ï»Õ³¹ñáõÙ</t>
  </si>
  <si>
    <t>Öá×³Ý³Ï³ÛÇÝ ÉÍ³ÏÇ Ñ³ÝáõÙ ¨ ï»Õ³¹ñáõÙ</t>
  </si>
  <si>
    <t>ì»ñ¨Ç ÉÍ³ÏÇ Ñ³ÝáõÙ ¨ ï»Õ³¹ñáõÙ</t>
  </si>
  <si>
    <t>¶Ý¹» Ñá¹³Ï³å»ñÇ ÷áË³ñÇÝáõÙ</t>
  </si>
  <si>
    <t>Ì³Ûñ³Ï³Ý»ñÇ Ñ³ÝáõÙ ¨ ï»Õ³¹ñáõÙ</t>
  </si>
  <si>
    <t>²éç¨Ç Ï³ÛáõÝ³ñ³ñÇ Ñ³ÝáõÙ ¨ ï»Õ³¹ñáõÙ</t>
  </si>
  <si>
    <t>²éç¨Ç Ï³ÛáõÝ³ñ³ñÇ íé³ÝÝ»ñÇ ÷áË³ñÇÝáõÙ</t>
  </si>
  <si>
    <t>Ð»ï¨Ç óÝó³Ù»ÕÙÇãÇ Ñ³ÝáõÙ ¨ ï»Õ³¹ñáõÙ</t>
  </si>
  <si>
    <t>Ð»ï¨Ç Ó·³ÓáÕÇ Ñ³ÝáõÙ ¨ ï»Õ³¹ñáõÙ</t>
  </si>
  <si>
    <t>Ð»ï¨Ç ³ÝÏÛáõÝ³·Í³ÛÇÝ ÉÍ³ÏÇ Ñ³ÝáõÙ ¨ ï»Õ³¹ñáõÙ</t>
  </si>
  <si>
    <t>²ÝÏÛáõÝ³·Í³ÛÇÝ ÉÍ³ÏÇ íé³ÝÝ»ñÇ ÷áË³ñÇÝáõÙ</t>
  </si>
  <si>
    <t>²Ýí³µ³óùÇ Ï³ñ³·³íáñáõÙ</t>
  </si>
  <si>
    <t>Ô»Ï³ÛÇÝ Ï³ÉáõÝÇ Ñ³ÝáõÙ ¨ ï»Õ³¹ñáõÙ</t>
  </si>
  <si>
    <t>Ô»Ï³ÛÇÝ Ï³ÉáõÝÇ í»ñ³Ýáñá·áõÙ</t>
  </si>
  <si>
    <t>ÔÎ-Ç ³é³Ýóù³Ï³ÉÇ ¨/Ï³Ù íé³ÝÝ»ñÇ ÷áË³ñÇÝáõÙ</t>
  </si>
  <si>
    <t>ÔÎ-Ç Ñá¹³Ï³å»ñÇ Ñ³ÝáõÙ ¨ ï»Õ³¹ñáõÙ</t>
  </si>
  <si>
    <t>ÐÇ¹ñááõÅ»Õ³ñ³ñÇ ÷áÏÇ Ñ³ÝáõÙ ¨ ï»Õ³¹ñáõÙ</t>
  </si>
  <si>
    <t>¶ÉË. ·É³ÝÇ Ñ³ÝáõÙ ¨ ï»Õ³¹ñáõÙ</t>
  </si>
  <si>
    <t>¶ÉË. ·É³ÝÇ í»ñ³Ýáñá·áõÙ</t>
  </si>
  <si>
    <t>ì³ÏáõáõÙ³ÛÇÝ áõÅ»Õ³ñ³ñÇ Ñ³ÝáõÙ ¨ ï»Õ³¹ñáõÙ</t>
  </si>
  <si>
    <t>´³Ýí.  ·É³ÝÇ Ñ³ÝáõÙ ¨ ï»Õ³¹ñáõÙ</t>
  </si>
  <si>
    <t>²ñ·»É³Ï³ÛÇÝ Ñ³Ù³Ï³ñ·Ç û¹³Ñ³ÝáõÙ</t>
  </si>
  <si>
    <t>²éç¨Ç ëáõååáñïÇ Ñ³ÝáõÙ ¨ ï»Õ³¹ñáõÙ</t>
  </si>
  <si>
    <t>Ð»ï¨Ç ëáõååáñïÇ Ñ³ÝáõÙ ¨ ï»Õ³¹ñáõÙ</t>
  </si>
  <si>
    <t>²éç¨Ç ëáõååáñïÇ í»ñ³Ýáñá·áõÙ</t>
  </si>
  <si>
    <t>Ð»ï¨Ç ëáõååáñïÇ í»ñ³Ýáñá·áõÙ</t>
  </si>
  <si>
    <t>²ñ·»É³Ï³ÛÇÝ ÷áÕñ³ÏÇ ÷áË³ñÇÝáõÙ</t>
  </si>
  <si>
    <t>²éç¨Ç ³ñ·»É³Ï³ÛÇÝ Ïá×Õ³ÏÝ»ñÇ ÷áË³ñÇÝáõÙ</t>
  </si>
  <si>
    <t>Ð»ï¨Ç ëÏ³í³é³Ï³ÛÇÝ  Ïá×Õ³ÏÝ»ñÇ ÷áË³ñÇÝáõÙ</t>
  </si>
  <si>
    <t>Ð»ï¨Ç  Ïá×Õ³ÏÝ»ñÇ ÷áË³ñÇÝáõÙ</t>
  </si>
  <si>
    <t>²éç¨Ç ³ñ·»É³Ï³ÛÇÝ  ëÏ³í³é³ÏÇ ÷áË³ñÇÝáõÙ</t>
  </si>
  <si>
    <t>²ñ·»É³Ï³ÛÇÝ ë»ÕÙ³ÏÇ Ñ³ÝáõÙ ¨ ï»Õ³¹ñáõÙ</t>
  </si>
  <si>
    <t>ABS-Ç Ñ³ÝáõÙ ¨ ï»Õ³¹ñáõÙ</t>
  </si>
  <si>
    <t>ABS-Ç í»ñ³Ýáñá·áõÙ</t>
  </si>
  <si>
    <t>Ò»éùÇ ³ñ·»É³ÏÇ ×áå³ÝÇ Ñ³ÝáõÙ ¨ ï»Õ³¹ñáõÙ</t>
  </si>
  <si>
    <t>Ò»éùÇ ³ñ·»É³ÏÇ Ù»Ë³ÝÇ½ÙÇ í»ñ³Ýáñá·áõÙ</t>
  </si>
  <si>
    <t>¾É»Ïïñ³ë³ñù³íáñÙ³Ý í»ñ³Ýáñá·áõÙ</t>
  </si>
  <si>
    <t>â³÷Çã ë³ñù»ñÇ Ñ³ÝáõÙ ¨ ï»Õ³¹ñáõÙ</t>
  </si>
  <si>
    <t>¶»Ý»ñ³ïáñÇ Ñ³ÝáõÙ ¨ ï»Õ³¹ñáõÙ</t>
  </si>
  <si>
    <t>¶»Ý»ñ³ïáñÇ í»ñ³Ýáñá·áõÙ</t>
  </si>
  <si>
    <t>Ø»ÏÝ³ñÏÇãÇ Ñ³ÝáõÙ ¨ ï»Õ³¹ñáõÙ</t>
  </si>
  <si>
    <t>Ø»ÏÝ³ñÏÇãÇ í»ñ³Ýáñá·áõÙ</t>
  </si>
  <si>
    <t>²éç¨Ç É³åï»ñÇ Ñ³ÝáõÙ ¨ ï»Õ³¹ñáõÙ</t>
  </si>
  <si>
    <t>Ð»ï¨Ç É³åï»ñÇ Ñ³ÝáõÙ ¨ ï»Õ³¹ñáõÙ</t>
  </si>
  <si>
    <t>´éÝÏÙ³Ý ÏáÕå»ùÇ Ñ³ÝáõÙ ¨ ï»Õ³¹ñáõÙ</t>
  </si>
  <si>
    <t>ì³½ù³ã³÷Ç Ñ³ÝáõÙ ¨ ï»Õ³¹ñáõÙ</t>
  </si>
  <si>
    <t>ì³½ù³ã³÷Ç ×áå³ÝÇ Ñ³ÝáõÙ ¨ ï»Õ³¹ñáõÙ</t>
  </si>
  <si>
    <t>ê³ù»ñÇ å³Ý»ÉÇ Ñ³ÝáõÙ ¨ ï»Õ³¹ñáõÙ</t>
  </si>
  <si>
    <t>²ñ³·³ã³÷Ç Ñ³ÝáõÙ ¨ ï»Õ³¹ñáõÙ</t>
  </si>
  <si>
    <t>²½¹³Ýß³ÝÇ Ñ³ÝáõÙ ¨ ï»Õ³¹ñáõÙ</t>
  </si>
  <si>
    <t>²å³Ï»Éí³óÇãÇ ß³ñÅÇãÇ Ñ³ÝáõÙ ¨ ï»Õ³¹ñáõÙ</t>
  </si>
  <si>
    <t>¸éÝ»ñÇ Ï»ÝïñáÝ³Ï³Ý ÷³Ï³ÝÇ Ñ³ÝáõÙ ¨ ï»Õ³¹ñáõÙ</t>
  </si>
  <si>
    <t>ì³éáóù³ÛÇÝ É³ñ»ñÇ Ñ³ÝáõÙ ¨ ï»Õ³¹ñáõÙ</t>
  </si>
  <si>
    <t>¾É/Ñ³Õáñ¹³É³ñ»ñÇ Ù³ëÝ³ÏÇ í»ñ³Ýáñá·áõÙ</t>
  </si>
  <si>
    <t>¾É/Ñ³Õáñ¹³É³ñ»ñÇ ÑÇÙÝ. ËáõñóÇ Ñ³ÝáõÙ ¨ ï»Õ³¹ñáõÙ</t>
  </si>
  <si>
    <t>¾É/Ñ³Õáñ¹³É³ñ»ñÇ »ñÏñáñ¹. ËáõñóÇ Ñ³ÝáõÙ ¨ ï»Õ³¹ñáõÙ</t>
  </si>
  <si>
    <t>¾É»Ïïñ³Ï³Ý ïíÇãÝ»ñÇ ÷áË³ñÇÝáõÙ</t>
  </si>
  <si>
    <t>¾É»Ïïñ³Ï³Ý ³Ýç³ïÇãÝ»ñÇ ÷áË³ñÇÝáõÙ</t>
  </si>
  <si>
    <t>ì³éáóùÇ ÙáÙ»ñÇ ÷áË³ñÇÝáõÙ</t>
  </si>
  <si>
    <t>ÎáÝ¹ÇóÇáÝ»ñÇ ÉÇóù³íáñáõÙ</t>
  </si>
  <si>
    <t>ÎáÝ¹ÇóÇáÝ»ñÇ í»ñ³Ýáñá·áõÙ</t>
  </si>
  <si>
    <t>²ÝÇíÇ Ñ³ÝáõÙ ¨ ï»Õ³¹ñáõÙ</t>
  </si>
  <si>
    <t>²Ýí³¹áÕÇ í»ñ³Ýáñá·áõÙ</t>
  </si>
  <si>
    <t>Ê³é³ï³ÛÇÝ ³ßË³ï³ÝùÝ»ñ</t>
  </si>
  <si>
    <t>ö³Ï³Ý³·áñÍÇ ³ßË³ï³ÝùÝ»ñ</t>
  </si>
  <si>
    <t>îê-2 ÁÝÃ³óùáõÙ û·ï³·áñÍíáÕ å³Ñ»ëï³Ù³ë»ñÇ ùë³ÛáõÕ»ñÇ ¨ ³ÛÉ ûÅ³Ý¹³Ï ÝÛáõÃ»ñÇ  ³Ýí³ÝáõÙÝ»ñÁ</t>
  </si>
  <si>
    <t>1.Þ³ñÅÇã</t>
  </si>
  <si>
    <t>ÚáõÕÇ ½ïÇã</t>
  </si>
  <si>
    <t>ÚáõÕÇ åáÙå</t>
  </si>
  <si>
    <t>ÚáõÕÇ é³¹Ç³ïáñ</t>
  </si>
  <si>
    <t>ÚáõÕÇ ÷áÕñ³Ï</t>
  </si>
  <si>
    <t>ì³éáóùÇ ÙáÙ</t>
  </si>
  <si>
    <t>ÆÝÅ»ÏïáñÇ ýáñëáõÝÏ³</t>
  </si>
  <si>
    <t>ì³é»É³ÝÛáõÃÇ ÙÕÇã ¿É»Ïïñ³Ï³Ý</t>
  </si>
  <si>
    <t>ì³é»É³ÝÛáõÃÇ ½ïÇã</t>
  </si>
  <si>
    <t>ì³é»É³ÝÛáõÃÇ ½ïÇã Ýáõñµ Ù³ùñÙ³Ý</t>
  </si>
  <si>
    <t>ì³é»É³ÝÛáõÃÇ ÷áÕñ³Ï</t>
  </si>
  <si>
    <t>ú¹Ç ½ïÇã</t>
  </si>
  <si>
    <t>æ»ñÙ³ëïÇ×³Ý³ÛÇÝ ïíÇã</t>
  </si>
  <si>
    <t>ÚáõÕÇ ïíÇã</t>
  </si>
  <si>
    <t>´³ßËÇã ÉÇë»éÇ ïíÇã</t>
  </si>
  <si>
    <t>ú¹Ç Í³ËëÇ ïíÇã</t>
  </si>
  <si>
    <t>²ñ³·³ã³÷Ç ïíÇã</t>
  </si>
  <si>
    <t>ÐáíÑ³ñÇ ïíÇã</t>
  </si>
  <si>
    <t>æñÇ ïíÇã</t>
  </si>
  <si>
    <t>´»Ý½áµ³ùÇ ïíÇã</t>
  </si>
  <si>
    <t>Ø³ñÙ³Ý ÁÝÃ³óùÇ Ï³ñ·³íáñÇã</t>
  </si>
  <si>
    <t>Ô»Ï³í³ñÙ³Ý Ñ³Ù³Ï³ñ·Çã</t>
  </si>
  <si>
    <t>ä³ñ³å ÁÝÃ³óùÇ ïíÇã</t>
  </si>
  <si>
    <t>¸ñáë»É³ÛÇÝ ÷³Ï³ÝÇ ïíÇã</t>
  </si>
  <si>
    <t>ÂÃí³ÍÝÇ ïíÇã</t>
  </si>
  <si>
    <t>ÐáíÑ³ñÇ ÷áÏ</t>
  </si>
  <si>
    <t>ÐáíÑ³ñ</t>
  </si>
  <si>
    <t>è³¹Ç³ïáñ</t>
  </si>
  <si>
    <t>ÀÝ¹³ñÓ³ÏáÕ µ³ù</t>
  </si>
  <si>
    <t>è³¹Ç³ïáñÇ ÷áÕñ³Ï</t>
  </si>
  <si>
    <t>Â»ñÙáëï³ï</t>
  </si>
  <si>
    <t>æñÇ åáÙå</t>
  </si>
  <si>
    <t>æñÇ åáÙåÇ ³é³Ýóù³Ï³É</t>
  </si>
  <si>
    <t>ÐáÉáí³Ï</t>
  </si>
  <si>
    <t>öáÏ ÏáÝ¹ÇóÇáÝ»ñÇ</t>
  </si>
  <si>
    <t>Ìáñ³Ï</t>
  </si>
  <si>
    <t>ÊÉ³ñ³ñÇ Ý»ñ¹Çñ</t>
  </si>
  <si>
    <t>ÊÉ³ñ³ñÇ Ï³Ëáó</t>
  </si>
  <si>
    <t>ÎñáÝßï»ÛÝ</t>
  </si>
  <si>
    <t>²Ýáõñ (Ê³Ùáõï)</t>
  </si>
  <si>
    <t>ÊÉ³ñ³ñ</t>
  </si>
  <si>
    <t>ì³é³ñ³ÝÇ é³¹Ç³ïáñ</t>
  </si>
  <si>
    <t>Îóáñ¹Ù³Ý µ³Ýíáñ³Ï³Ý ·É³Ý</t>
  </si>
  <si>
    <t>Îóáñ¹Ù³Ý ·ÉË³íáñ ·É³Ý</t>
  </si>
  <si>
    <t>Ð»ñÙ»ïÇÏ</t>
  </si>
  <si>
    <t>Î³ñ¹³Ý³ÛÇÝ ÉÇë»é</t>
  </si>
  <si>
    <t>¾É³ëïÇÏ Ùáõýï</t>
  </si>
  <si>
    <t>Î³ñ¹³Ý³ÛÇÝ ÉÇë»éÇ ÙÇç³ÝÏÛ³É Ñ»Ý³Ï</t>
  </si>
  <si>
    <t>Î³ñ¹³Ý³ÛÇÝ ÉÇë»éÇ Ë³ãáõÏ</t>
  </si>
  <si>
    <t>îñ³í»ñë</t>
  </si>
  <si>
    <t>Ò³Ë Ï³Ù ³ç Ñá¹³Ï³å</t>
  </si>
  <si>
    <t>Ò³Ë Ï³Ù ³ç Ñá¹³Ï³åÇ ÷áß»ÃÇÏÝáó</t>
  </si>
  <si>
    <t>²Ýí³ÏáõÝ¹</t>
  </si>
  <si>
    <t>²Ýí³ÏáõÝ¹Ç ËóáõÏ</t>
  </si>
  <si>
    <t>²Ýí³ÏáõÝ¹Ç Ý»ñùÇÝ ³é³Ýóù³Ï³É</t>
  </si>
  <si>
    <t>Ð»ï¨Ç ³Ýí³ÏáõÝ¹Ç Ý»ñùÇÝ ³é³Ýóù³Ï³É</t>
  </si>
  <si>
    <t>Ð»ï¨Ç ³Ýí³ÏáõÝ¹Ç ³ñï³ùÇÝ ³é³Ýóù³Ï³É</t>
  </si>
  <si>
    <t>Ò³Ë Ï³Ù ³ç Ñá¹³Ï³åÇ ËóáõÏ</t>
  </si>
  <si>
    <t>Ð³ñí³Í³Ù»ÕÙÇãÇ Ã³ë³Ï</t>
  </si>
  <si>
    <t>¼ëå³Ý³Ï</t>
  </si>
  <si>
    <t>²éç¨Ç Ñ³ñí³Í³Ù»ÕÙÇã</t>
  </si>
  <si>
    <t>Ð³ñí³Í³Ù»ÕÙÇãÇ ÷áß»ÃÇÏÝáó</t>
  </si>
  <si>
    <t>Ð³ñí³Í³Ù»ÕÙÇãÇ íé³Ý</t>
  </si>
  <si>
    <t>Ü»ñù¨Ç ÉÍ³Ï</t>
  </si>
  <si>
    <t>Ü»ñù¨Ç ÉÍ³ÏÇ íé³Ý</t>
  </si>
  <si>
    <t>ì»ñ¨Ç ÉÍ³Ï</t>
  </si>
  <si>
    <t>ì»ñ¨Ç ÉÍ³ÏÇ íé³Ý</t>
  </si>
  <si>
    <t>¶Ý¹» Ñá¹³Ï³å</t>
  </si>
  <si>
    <t>²éç¨Ç Ï³ÛáõÝ³ñ³ñ</t>
  </si>
  <si>
    <t>²éç¨Ç Ï³ÛáõÝ³ñ³ñÇ íé³Ý</t>
  </si>
  <si>
    <t>²éç¨Ç Ï³ÛáõÝ³ñ³ñÇ ³éç¨Ç íé³Ý</t>
  </si>
  <si>
    <t>Ð»ï¨Ç óÝó³Ù»ÕÙÇã</t>
  </si>
  <si>
    <t>Ð»ï¨Ç Ù»ï³Õ³ÓáÕ (ßï³Ý·³)</t>
  </si>
  <si>
    <t>Ð»ï¨Ç Ù»ï³Õ³ÓáÕÇ (ßï³Ý·³) íé³Ý</t>
  </si>
  <si>
    <t>Ð»ï¨Ç ³ÝÏÛáõÝ³·Í³ÛÇÝ ÉÍ³Ï</t>
  </si>
  <si>
    <t>²ÝÏÛáõÝ³·Í³ÛÇÝ ÉÍ³ÏÇ íé³Ý</t>
  </si>
  <si>
    <t>²ç Ï³Ù Ó³Ë Ó·³Ý</t>
  </si>
  <si>
    <t>Ì³Ûñ³Ï³É</t>
  </si>
  <si>
    <t>Ò·³Ý Ù»çï»ÕÇ</t>
  </si>
  <si>
    <t>Ô»Ï³ÛÇÝ Ï³ÉáõÝ</t>
  </si>
  <si>
    <t>Ô»Ï³ÛÇÝ Ï³ÉáõÝÇ ³é³Ýóù³Ï³É</t>
  </si>
  <si>
    <t>Ô»Ï³ÛÇÝ Ï³ÉáõÝÇ Ë³ãáõÏ</t>
  </si>
  <si>
    <t>ÐÇ¹ñááõÅ»Õ³ñ³ñ</t>
  </si>
  <si>
    <t>ÐÇ¹ñááõÅ»Õ³ñ³ñÇ ÷áÏ</t>
  </si>
  <si>
    <t>ÐÇ¹ñááõÅ»Õ³ñ³ñÇ åáÙå</t>
  </si>
  <si>
    <t>Ô»Ï³ÛÇÝ ÓáÕ</t>
  </si>
  <si>
    <t>Öá×³Ý³ÏÇ íé³Ý</t>
  </si>
  <si>
    <t>ì³ÏáõáõÙ³ÛÇÝ áõÅ»Õ³ñ³ñ</t>
  </si>
  <si>
    <t>²ñ·»É³Ï³ÛÇÝ ÷áÕñ³Ï</t>
  </si>
  <si>
    <t>êáõååáñïÇ áõÕÕáñ¹Çã</t>
  </si>
  <si>
    <t>êáõååáñïÇ Ù³ÝÅ»ï</t>
  </si>
  <si>
    <t>²éç¨Ç ³ñ·»É³Ï³ÛÇÝ Ïá×Õ³ÏÝ»ñÇ ÏáÙåÉ»Ïï</t>
  </si>
  <si>
    <t>Ð»ï¨Ç ëÏ³í³é³Ï³ÛÇÝ  Ïá×Õ³ÏÝ»ñÇ ÏáÙåÉ»Ïï</t>
  </si>
  <si>
    <t>²éç¨Ç ³ñ·»É³Ï³ÛÇÝ  ëÏ³í³é³Ï</t>
  </si>
  <si>
    <t>Ð»ï¨Ç ³ñ·»É³Ï³ÛÇÝ  ëÏ³í³é³Ï</t>
  </si>
  <si>
    <t>Ò»éùÇ ³ñ·»É³ÏÇ ×áå³Ý</t>
  </si>
  <si>
    <t>ABS-Ç ïíÇã</t>
  </si>
  <si>
    <t>²ñ·»É³Ï³ÛÇÝ Ñ»ÕáõÏ, DOT-4 - 800·ñ³Ù</t>
  </si>
  <si>
    <t>¶»Ý»ñ³ïáñ</t>
  </si>
  <si>
    <t>¶»Ý»ñ³ïáñÇ ¹Çá¹³ÛÇÝ Ï³Ùñç³Ï</t>
  </si>
  <si>
    <t>¶»Ý»ñ³ïáñÇ é»É»</t>
  </si>
  <si>
    <t>¶»Ý»ñ³ïáñÇ ³é³Ýóù³Ï³É</t>
  </si>
  <si>
    <t>êï³ñï»ñ</t>
  </si>
  <si>
    <t>êï³ñï»ñÇ é»É»</t>
  </si>
  <si>
    <t>êï³ñï»ñÇ ³ÍáõË</t>
  </si>
  <si>
    <t>´»Ý¹»ùë</t>
  </si>
  <si>
    <t>êï³ñï»ñÇ Ïóáñ¹Çã (³íïáÙ³ï)</t>
  </si>
  <si>
    <t>¾É»Ïïñ³Ï³Ý ³Ýç³ïÇã</t>
  </si>
  <si>
    <t>¾É»Ïïñ³Ï³Ý ïíÇã</t>
  </si>
  <si>
    <t>´éÝÏÙ³Ý ÏáÕå»ù</t>
  </si>
  <si>
    <t>¾É»Ïïñ³É³ñ»ñÇ ·ÉË³íáñ Ëáõñó</t>
  </si>
  <si>
    <t>¾É»Ïïñ³É³ñ»ñÇ »ñÏñáñ¹³ÛÇÝ Ëáõñó</t>
  </si>
  <si>
    <t>ì³éáóùÇ ÙáÙÇ Í³Ûñ³Ï³É</t>
  </si>
  <si>
    <t>²å³Ï»Éí³óÇã</t>
  </si>
  <si>
    <t>²å³Ï»Éí³óÇãÇ ß³ñÅÇã</t>
  </si>
  <si>
    <t>¾É»Ïïñ³³Ùµ³ñÓÇã</t>
  </si>
  <si>
    <t>²ÛÉ å»ïáõÃÛáõÝÝ»ñÇ ³ñï³¹ñáõÃÛ³Ý Ù»ù»Ýաներ</t>
  </si>
  <si>
    <t>Ընդամենը ապրանքներ</t>
  </si>
  <si>
    <t>Ընդամենը ծառայություններ</t>
  </si>
  <si>
    <t>Ընդամենն ըստ չափաբաժնի</t>
  </si>
  <si>
    <t>Ընդամենն ըստ սյուների</t>
  </si>
  <si>
    <t>êñ³ÑÇ ½ïÇãÇ ÷áË³ñÇÝáõÙ</t>
  </si>
  <si>
    <t>è»½áÝ³ïáñ</t>
  </si>
  <si>
    <t>Հավելված Ա</t>
  </si>
  <si>
    <t>ÚáõÕÇ ¨ ÛáõÕÇ ½ïÇãÇ  ÷áË³ñÇÝáõÙ</t>
  </si>
  <si>
    <t>1.Շարժիչ</t>
  </si>
  <si>
    <t>öî-Ç ÛáõÕÇ ¨ ½ïÇãÇ ÷áË³ñÇÝáõÙ</t>
  </si>
  <si>
    <t>Îóáñ¹Ù³Ý ëÏ³í³é³ÏÝ»ñÇ ¨ ³é³Ýóù³Ï³ÉÇ ÷áË³ñÇÝáõÙ</t>
  </si>
  <si>
    <t>Îóáñ¹Ù³Ý Öáå³ÝÇ Ñ³ÝáõÙ ¨ ï»Õ³¹ñáõÙ</t>
  </si>
  <si>
    <t>´³Ýíáñ³Ï³Ý Ï³Ù ·ÉË. ·É³ÝÇ Ñ³ÝáõÙ ¨ ï»Õ³¹ñáõÙ</t>
  </si>
  <si>
    <t>´³Ýíáñ³Ï³Ý Ï³Ù ·ÉË. ·É³ÝÇ í»ñ³Ýáñá·áõÙ</t>
  </si>
  <si>
    <t>Î³ñ¹³Ý³ÛÇÝ ÉÇë»éÇ  í»ñ³Ýáñá·áõÙ</t>
  </si>
  <si>
    <t>6. Î³Ëáó</t>
  </si>
  <si>
    <t>²éç¨Ç ³ç Ï³Ù Ó³Ë Ó·³ÝÝ»ñÇ Ñ³ÝáõÙ ¨ ï»Õ³¹ñáõÙ</t>
  </si>
  <si>
    <t>²ÝÇíÇ µ³Û³Ýë³íáñáõÙ</t>
  </si>
  <si>
    <t xml:space="preserve">CO-½á¹Ù³Ý ³ßË³ï³ÝùÝ»ñ, ·ÇÝ 1 ù³é.ëÙ - Ç Ñ³Ù³ñ    </t>
  </si>
  <si>
    <t>²ÝÇíÇ í³Éó</t>
  </si>
  <si>
    <t>ø³ñß³ñÏÇ Í³é³ÛáõÃÛáõÝ ºñ¨³ÝÇó ¹áõñë   ·ÇÝ 1ÏÙ, Ñ³Ù³ñ</t>
  </si>
  <si>
    <t>ø³ñß³ñÏÇ Í³é³ÛáõÃÛáõÝ ºñ¨³ÝÇó Ù»ç   ·ÇÝ 1ÏÙ, Ñ³Ù³ñ</t>
  </si>
  <si>
    <t>Հավելված ´</t>
  </si>
  <si>
    <t>7. Ô»Ï³ÛÇÝ Ù»Ë³ÝÇ½Ù</t>
  </si>
  <si>
    <t>8. ²ñ·»É³Ï³ÛÇÝ Ñ³Ù³Ï³ñ·</t>
  </si>
  <si>
    <t>9. ¾É»Ïïñ³ë³ñù³íáñáõÙ</t>
  </si>
  <si>
    <t>10. ²ÛÉ Í³é³ÛáõÃÛáõÝÝ»ñ</t>
  </si>
  <si>
    <t>Þ³ñÅÇãÇ Ñ³ÝáõÙ ¨ ï»Õ³¹ñáõÙ</t>
  </si>
  <si>
    <t>Þ³ñÅÇãÇ í»ñ³Ýáñá·áõÙ</t>
  </si>
  <si>
    <t>´/ÉÇë»éÇ Ï³÷³ñÇãÇ Ñ³ÝáõÙ ¨ ï»Õ³¹ñáõÙ</t>
  </si>
  <si>
    <t>²ï³ÙÝ³íáñ ÷áÏÇ ÷áË³ñÇÝáõÙ</t>
  </si>
  <si>
    <t>ÌÝÏ³Ó¨ ÉÇë»éÇ ³éç¨Ç ËóáõÏÇ ÷áË³ñÇÝáõÙ</t>
  </si>
  <si>
    <t>Þ³ñÅÇãÇ ·ÉËÇÏ</t>
  </si>
  <si>
    <t>´³ñÓÇÏ</t>
  </si>
  <si>
    <t>Þ³ñÅÇãÇ ·ÉËÇÏÇ ÙÇç³¹Çñ</t>
  </si>
  <si>
    <t>Þ³ñÅÇãÇ µ³ßËÇã ÉÇë»é</t>
  </si>
  <si>
    <t>ÌÝÏ³Ó¨ ÉÇë»éÇ ³ñÙ³ï³Ï³Ý Ý»ñ¹ÇñÝ»ñ</t>
  </si>
  <si>
    <t>ÌÝÏ³Ó¨ ÉÇë»éÇ ß³ñÅ³Ã¨³ÛÇÝ Ý»ñ¹ÇñÝ»ñ</t>
  </si>
  <si>
    <t>Ð»Ý³Ï³ÛÇÝ ï³÷áÕ³Ï</t>
  </si>
  <si>
    <t>ÐÇ¹ñáÓ·³Ý</t>
  </si>
  <si>
    <t>ÐñÇã</t>
  </si>
  <si>
    <t>ÐÇ¹ñáÑñÇã</t>
  </si>
  <si>
    <t>ÞÏÇí</t>
  </si>
  <si>
    <t>Î³ñï»ñÇ ÙÇç³¹Çñ</t>
  </si>
  <si>
    <t>ÚáõÕ ß³ñÅÇãÇ Ñ³Ýù³ÛÇÝ,                1 ÉÇïñ</t>
  </si>
  <si>
    <t>ÚáõÕ ß³ñÅÇãÇ ÏÇë³ëÇÝÃ»ïÇÏ,        1 ÉÇïñ</t>
  </si>
  <si>
    <t>ÚáõÕ ß³ñÅÇãÇ ëÇÝÃ»ïÇÏ,                1 ÉÇïñ</t>
  </si>
  <si>
    <t>êñ³ÑÇ ½ïÇã</t>
  </si>
  <si>
    <t>Îóáñ¹Ù³Ý ï³ÝáÕ ëÏ³í³é³Ï</t>
  </si>
  <si>
    <t>Îóáñ¹Ù³Ý ï³ñíáÕ ëÏ³í³é³Ï</t>
  </si>
  <si>
    <t>Îóáñ¹Ù³Ý ³é³Ýóù³Ï³É</t>
  </si>
  <si>
    <t>Îóáñ¹Ù³Ý ÷áÕñ³Ï</t>
  </si>
  <si>
    <t>îñ³ÝëÙÇëëÇáÝ ÛáõÕ,       1 ÉÇïñ</t>
  </si>
  <si>
    <t>ÐÇ¹ñááõÅ»Õ³ñ³ñÇ ÛáõÕ,            1 ÉÇïñ</t>
  </si>
  <si>
    <t>¶ÉË³íáñ  ·É³Ý</t>
  </si>
  <si>
    <t>´³Ýíáñ³Ï³Ý  ·É³Ý</t>
  </si>
  <si>
    <t>²½¹³Ýß³Ý</t>
  </si>
  <si>
    <t xml:space="preserve"> ²íïáÙ»ù»Ý³ÛÇ Ã³÷ùÇ ÑÕÏáõÙ ¨ Ý»ñÏáõÙ ·ÇÝ 1 ù³é.¹Ù - Ç Ñ³Ù³ñ </t>
  </si>
  <si>
    <t>Þ³ñÅÇãÇ ÷³Ï³Ý ¹áõñë ÙÕáÕ 1 Ñ³ï</t>
  </si>
  <si>
    <t>Þ³ñÅÇãÇ ÷³Ï³Ý Ý»ñë ÙÕáÕ 1 Ñ³ï</t>
  </si>
  <si>
    <t>Þ³ñÅÇãÇ ÷³Ï³ÝÇ ËóáõÏ 1 Ñ³ï</t>
  </si>
  <si>
    <t>²ï³ÙÝ³íáñ ÷áÏ  ³ï³ÙÝ³ÝÇíáí ¨ ÑáÉáí³ÏÝ»ñáí</t>
  </si>
  <si>
    <t>Þ³ñÅÇãÇ ·ÉËÇÏÇ հանում տեղադրում ÙÇç³¹ÇրÇ ÷áË³ñÇÝáõÙով</t>
  </si>
  <si>
    <t>Þ³ñÅÇãÇ  ·ÉËÇÏÇ նորոգում, եռակցում, և հղկում</t>
  </si>
  <si>
    <t>ö³Ï³ÝÇ ËóáõÏÇ ÷áË³ñÇÝáõÙ 1 կոմպլեկտ</t>
  </si>
  <si>
    <t>ÐñÇãÝ»ñÇ կամ հդրոհրիչների ÷áË³ñÇÝáõÙ 1 կոմպլեկտ</t>
  </si>
  <si>
    <t>´³ßËÇã ÉÇë»éÇ Ñ³ÝáõÙ ¨ ï»Õ³¹ñáõÙ կամ փոխարինում</t>
  </si>
  <si>
    <t>´³ßËÇã ÉÇë»éÇ ËտաբոõÏÇ ÷áË³ñÇÝáõÙ</t>
  </si>
  <si>
    <t>Շարժիչի շղթայի փոխարինում</t>
  </si>
  <si>
    <t>Շարժիչի քարտերի հանում տեղադրում միջադիրի փոխարինումով</t>
  </si>
  <si>
    <t>շարժիչի քարտերի հանում տեղադրում մաքրումով</t>
  </si>
  <si>
    <t>Þ³ñÅÇãÇ µ³ñÓÇÏÇ Ñ³ÝáõÙ  ï»Õ³¹ñáõÙ կամ փոխարինում</t>
  </si>
  <si>
    <t>ØËáó³ÛÇÝ ûÕ³ÏÝ»ñÇ ÷áË³ñÇÝáõÙ 1 կոմպլեկտ</t>
  </si>
  <si>
    <t>ÚáõÕի ռադիատորի  ÷áË³ñÇÝáõÙ</t>
  </si>
  <si>
    <t>Շարժիչի շղթա</t>
  </si>
  <si>
    <t>²öî-Ç ÷áË³ñÇÝáõÙ</t>
  </si>
  <si>
    <t>²öî-Ç ï³ÝáÕ ëÏ³í³é³ÏÇ ÷áË³ñÇÝáõÙ</t>
  </si>
  <si>
    <t>²öî-Ç é³¹Ç³ïáñÇ ÷áË³ñÇÝáõÙ</t>
  </si>
  <si>
    <t>²öî-Ç ÛáõÕÇ ½ïÇãÇ ÷áË³ñÇÝáõÙ</t>
  </si>
  <si>
    <t>²öî-Ç ÛáõÕÇ ÷áË³ñÇÝáõÙ</t>
  </si>
  <si>
    <t>²öî-Ç ÏáÝí»ñï</t>
  </si>
  <si>
    <t>²öî-Ç ÛáõÕÇ ½ïÇã</t>
  </si>
  <si>
    <t>²öî-Ç ëáÉ»ÝáÇ¹</t>
  </si>
  <si>
    <t>²öî-Ç ëÏ³í³é³ÏÝ»ñÇ Ñ³í³ù³Íáõ</t>
  </si>
  <si>
    <t>²öî-Ç í»ñ³Ýáñá·Ù³Ý ÏáÙåÉ»Ïï</t>
  </si>
  <si>
    <t>²ï³ÙÝ³ÝÇí ²öî-Ç</t>
  </si>
  <si>
    <t xml:space="preserve">ÚáõÕÇ ÙÕÇã ËóáõÏ ²öî-Ç </t>
  </si>
  <si>
    <t>ÚáõÕÇ ÙÕÇã ²öî-Ç</t>
  </si>
  <si>
    <t>îñ³í»ñëÇ Ñ³ÝáõÙ ¨ ï»Õ³¹ñáõմ կամ փոխարինում</t>
  </si>
  <si>
    <t>Ò³Ë Ï³Ù ³ç Ñá¹³Ï³åÇ Ñ³ÝáõÙ ¨ ï»Õ³¹ñáõÙ կամ փոխարինում</t>
  </si>
  <si>
    <t>Առջև աÝí³ÏáõÝ¹Ç Ñ³ÝáõÙ ¨ ï»Õ³¹ñáõÙ կամ փոխարինում</t>
  </si>
  <si>
    <t>Առջևի աÝí³ÏáõÝ¹Ç ³é³Ýóù³Ï³ÉÇ ÷áË³ñÇÝáõÙ</t>
  </si>
  <si>
    <t xml:space="preserve"> Ð»ï¨Ç աÝí³ÏáõÝ¹Ç Ñ³ÝáõÙ ¨ ï»Õ³¹ñáõÙ կամ փոխարինում</t>
  </si>
  <si>
    <t>Առջևի զëå³Ý³ÏÇ Ñ³ÝáõÙ ¨ ï»Õ³¹ñáõÙ կամ փոխարինում</t>
  </si>
  <si>
    <t>Հետ¨Ç Ï³ÛáõÝ³ñ³ñÇ  íé³ÝÝ»ñÇ ÷áË³ñÇÝáõÙ 1 հատ</t>
  </si>
  <si>
    <t>²éç¨Ç Ï³ÛáõÝ³ñ³ñÇ կանգնակÇ ÷áË³ñÇÝáõÙ</t>
  </si>
  <si>
    <t>²éç¨Ç Ï³ÛáõÝ³ñ³ñÇ կանգնակ</t>
  </si>
  <si>
    <t>äÝ¨ÙáÑ³ñí³Í³Ù»ÕÙÇãÇ µ³ñÓÇÏ</t>
  </si>
  <si>
    <t>ÌÝÏ³Ó¨ ÉÇë»éÇ Ëտաբույք ³éç¨Ç</t>
  </si>
  <si>
    <t>ÌÝÏ³Ó¨ ÉÇë»éÇ Ëտաբույք Ñ»ï¨Ç</t>
  </si>
  <si>
    <t>ØËáó 1 հատ</t>
  </si>
  <si>
    <t>ØËáó³ÛÇÝ ûÕ³ÏÝ»ñ 1 կոմպլեկտ</t>
  </si>
  <si>
    <t>Þ³ñÅ³Ã¨ 1 հատ</t>
  </si>
  <si>
    <t>Արջևի լապտերի լամպ</t>
  </si>
  <si>
    <t>Արջևի և հետևվի թարթիչի լապտերների լամպ</t>
  </si>
  <si>
    <t>Արգելակման լապտերի լամպ</t>
  </si>
  <si>
    <t>Þ³ñÅÇãÇ ·ÉËÇÏÇ փականների փոխարինում հղկումով 1հատը</t>
  </si>
  <si>
    <t>²öî-Ç հանում և տեղադրում</t>
  </si>
  <si>
    <t>²öî-Ç ատամնանիվի ÷áË³ñÇÝáõÙ</t>
  </si>
  <si>
    <t>²öî-Ç վերանորոգման Ñ³í³ù³ÍáõÛÇ ÷áË³ñÇÝáõÙ</t>
  </si>
  <si>
    <t>Ü»ñù¨Ç ÉÍ³ÏÇ íé³ÝÝ»ñÇ ÷áË³ñÇÝáõÙ 1հատը</t>
  </si>
  <si>
    <t>ì»ñ¨Ç ÉÍ³ÏÇ íé³ÝÝ»ñÇ ÷áË³ñÇÝáõÙ 1հատը</t>
  </si>
  <si>
    <t>հարվածÇãÇ µ³ñÓÇÏÝ»ñÇ ÷áË³ñÇÝáõÙ</t>
  </si>
  <si>
    <t>Հետևի կ³ÛáõÝ³ñ³ñÇ Ï³Ý·Ý³ÏÝ»ñÇ Ñ³ÝáõÙ ¨ ï»Õ³¹ñáõÙ</t>
  </si>
  <si>
    <t>ÐÇ¹ñááõÅ»Õ³ñ³ñÇ åáÙåÇ Ñ³ÝáõÙ ¨ ï»Õ³¹ñáõÙ նորոգում</t>
  </si>
  <si>
    <t>ÐÇ¹ñááõÅ»Õ³ñ³ñÇ ÷áÕñ³ÏներÇ Ñ³ÝáõÙ ¨ ï»Õ³¹ñáõÙ</t>
  </si>
  <si>
    <t>Ð»ï¨Ç թմբուկավոր ³ñ·»É³Ï³ÛÇÝ  ëÏ³í³é³ÏÇ ÷áË³ñÇÝáõÙ</t>
  </si>
  <si>
    <t>Մարման ÁÝÃ³óùÇ ïíÇã</t>
  </si>
  <si>
    <t>öáÏ մեծ</t>
  </si>
  <si>
    <t>Ò»éùÇ ³ñ·»É³Ï³ÛÇÝ Ïá×Õ³ÏÝ»ñÇ ÏáÙåÉ»Ïï</t>
  </si>
  <si>
    <t>ì³éáóùÇ ÙáÙ  1 հատը</t>
  </si>
  <si>
    <t>Գեներատորի փոկանիվ</t>
  </si>
  <si>
    <t>Նախահաշվային գներ</t>
  </si>
  <si>
    <t xml:space="preserve">Renault Dusster 2.0
2016Ã Øöî 4x4 </t>
  </si>
  <si>
    <r>
      <t xml:space="preserve">²öî-Ç </t>
    </r>
    <r>
      <rPr>
        <sz val="11"/>
        <color rgb="FF000000"/>
        <rFont val="Arial"/>
        <family val="2"/>
      </rPr>
      <t>սոլենոիդների</t>
    </r>
    <r>
      <rPr>
        <sz val="11"/>
        <color rgb="FF000000"/>
        <rFont val="Arial Armenian"/>
        <family val="2"/>
      </rPr>
      <t xml:space="preserve"> ÷áË³ñÇÝáõÙ </t>
    </r>
  </si>
  <si>
    <r>
      <t xml:space="preserve">²öî ÛáõÕ ATS-U DEXTRON-6,  </t>
    </r>
    <r>
      <rPr>
        <i/>
        <sz val="11"/>
        <color rgb="FF000000"/>
        <rFont val="Arial Armenian"/>
        <family val="2"/>
      </rPr>
      <t xml:space="preserve"> 1É </t>
    </r>
  </si>
  <si>
    <t>ՊԱՏՎԻՐԱՏՈՒ</t>
  </si>
  <si>
    <t>ԿԱՏԱՐՈՂ</t>
  </si>
  <si>
    <t>Հայաստանի տարածքային զարգացման հիմնադրամ</t>
  </si>
  <si>
    <t>Հասցեն` ՀՀ, ք. Երևան, 0037,</t>
  </si>
  <si>
    <t>Կ.Ուլնեցու 31</t>
  </si>
  <si>
    <t>ՀՎՀՀ՝00846441</t>
  </si>
  <si>
    <t>ՀՀ՝ 900000909813</t>
  </si>
  <si>
    <t>Կենտրոնական գանձապետարան</t>
  </si>
  <si>
    <t>Գործադիր տնօրեն</t>
  </si>
  <si>
    <t>Տնօրեն`</t>
  </si>
  <si>
    <t>____________________</t>
  </si>
  <si>
    <t>(ստորագրություն)</t>
  </si>
  <si>
    <t>Կ.Տ</t>
  </si>
  <si>
    <t>Hyundai Tucson 2.0 2008թ ՄՓՏ 4x4</t>
  </si>
  <si>
    <t xml:space="preserve">Toyota LC-Prado-4.0    
2009Ã Աöî  4x4 </t>
  </si>
  <si>
    <t xml:space="preserve">Renault Sandero1.6   
2016Ã Øöî </t>
  </si>
  <si>
    <t xml:space="preserve">Renault Dusster 1.6
2016Ã Øöî 4x4 </t>
  </si>
  <si>
    <t>Ü»ñÏ, ÉáõÍÇã, ûÅ³Ý¹³Ï ÝÛáõÃ»ñ ·ÇÝ 1¹/Ù í»ñ³Ýáñ·Ù³Ý Ñ³Ù³ñ</t>
  </si>
  <si>
    <t>Սարգիս Բաղինյան</t>
  </si>
  <si>
    <t>ê³é»óÙ³Ý Ñ»ÕáõÏ 1 ÉÇïñ</t>
  </si>
  <si>
    <t>²å³ÏÇÝ»ñÇ Ù³ùñÙ³Ý ãë³éáÕ Ñ»ÕáõÏ  (-64 աստ․ և բարձր) 1 ÉÇïñ</t>
  </si>
  <si>
    <t>«                  » ՍՊԸ</t>
  </si>
  <si>
    <t xml:space="preserve">Հասցեն` ՀՀ, ք. </t>
  </si>
  <si>
    <t>ՀՎՀՀ`</t>
  </si>
  <si>
    <t xml:space="preserve">Հ/Հ` </t>
  </si>
  <si>
    <t>Բանկ`</t>
  </si>
  <si>
    <t xml:space="preserve">Հավելված 1․1
</t>
  </si>
  <si>
    <r>
      <rPr>
        <b/>
        <sz val="10"/>
        <rFont val="Times Armenian"/>
        <family val="1"/>
      </rPr>
      <t>Toyota LC-Prado-4.0    
2009Ã Աöî  4x4,  Toyota Prado 4.0  2016թ Աöî  4x4, Nissan X-Trail 4x4 2015թ,2018թ,2019թ</t>
    </r>
    <r>
      <rPr>
        <b/>
        <sz val="11"/>
        <rFont val="Times Armenian"/>
        <family val="1"/>
      </rPr>
      <t xml:space="preserve"> </t>
    </r>
  </si>
  <si>
    <t>Renault Dusster 2.0
2016Ã Աöî 4x4 , Toyota Camry 2.5 2013թ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</si>
</sst>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28" x14ac:knownFonts="1">
    <font>
      <sz val="11"/>
      <color theme="1"/>
      <name val="Calibri"/>
      <family val="2"/>
      <scheme val="minor"/>
    </font>
    <font>
      <b/>
      <sz val="10"/>
      <name val="Arial LatArm"/>
      <family val="2"/>
    </font>
    <font>
      <b/>
      <sz val="11"/>
      <color theme="1"/>
      <name val="Arial AM"/>
      <family val="2"/>
    </font>
    <font>
      <b/>
      <i/>
      <sz val="10"/>
      <color theme="1"/>
      <name val="GHEA Grapalat"/>
      <family val="3"/>
    </font>
    <font>
      <b/>
      <sz val="10"/>
      <name val="GHEA Grapalat"/>
      <family val="3"/>
    </font>
    <font>
      <b/>
      <sz val="10"/>
      <color theme="1"/>
      <name val="Arial LatArm"/>
      <family val="2"/>
    </font>
    <font>
      <sz val="11"/>
      <color indexed="8"/>
      <name val="Calibri"/>
      <family val="2"/>
      <charset val="1"/>
    </font>
    <font>
      <sz val="10"/>
      <color theme="1"/>
      <name val="Arial LatArm"/>
      <family val="2"/>
    </font>
    <font>
      <b/>
      <sz val="10"/>
      <color rgb="FF000000"/>
      <name val="Arial LatArm"/>
      <family val="2"/>
    </font>
    <font>
      <b/>
      <sz val="12"/>
      <color theme="1"/>
      <name val="Calibri"/>
      <family val="2"/>
      <scheme val="minor"/>
    </font>
    <font>
      <b/>
      <sz val="11"/>
      <color theme="1"/>
      <name val="GHEA Grapalat"/>
      <family val="3"/>
    </font>
    <font>
      <sz val="11"/>
      <color theme="1"/>
      <name val="Arial LatArm"/>
      <family val="2"/>
    </font>
    <font>
      <b/>
      <sz val="11"/>
      <color theme="1"/>
      <name val="Arial LatArm"/>
      <family val="2"/>
    </font>
    <font>
      <sz val="11"/>
      <color theme="1"/>
      <name val="Arial Armenian"/>
      <family val="2"/>
    </font>
    <font>
      <sz val="11"/>
      <color theme="1"/>
      <name val="Times New Roman"/>
      <family val="1"/>
    </font>
    <font>
      <sz val="11"/>
      <color rgb="FF000000"/>
      <name val="Arial LatArm"/>
      <family val="2"/>
    </font>
    <font>
      <b/>
      <i/>
      <sz val="11"/>
      <color theme="1"/>
      <name val="GHEA Grapalat"/>
      <family val="3"/>
    </font>
    <font>
      <b/>
      <sz val="11"/>
      <name val="Arial LatArm"/>
      <family val="2"/>
    </font>
    <font>
      <sz val="11"/>
      <color rgb="FF000000"/>
      <name val="Arial Armenian"/>
      <family val="2"/>
    </font>
    <font>
      <sz val="11"/>
      <color rgb="FF000000"/>
      <name val="Arial"/>
      <family val="2"/>
    </font>
    <font>
      <i/>
      <sz val="11"/>
      <color rgb="FF000000"/>
      <name val="Arial Armenian"/>
      <family val="2"/>
    </font>
    <font>
      <b/>
      <sz val="11"/>
      <name val="GHEA Grapalat"/>
      <family val="3"/>
    </font>
    <font>
      <b/>
      <sz val="12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scheme val="minor"/>
    </font>
    <font>
      <b/>
      <sz val="11"/>
      <name val="Times Armenian"/>
      <family val="1"/>
    </font>
    <font>
      <sz val="11"/>
      <color theme="1"/>
      <name val="GHEA Grapalat"/>
      <family val="3"/>
    </font>
    <font>
      <b/>
      <sz val="10"/>
      <name val="Times Armeni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164" fontId="24" fillId="0" borderId="0" applyFont="0" applyFill="0" applyBorder="0" applyAlignment="0" applyProtection="0"/>
  </cellStyleXfs>
  <cellXfs count="75">
    <xf numFmtId="0" fontId="0" fillId="0" borderId="0" xfId="0"/>
    <xf numFmtId="0" fontId="9" fillId="0" borderId="0" xfId="0" applyFont="1"/>
    <xf numFmtId="0" fontId="0" fillId="0" borderId="0" xfId="0" applyFont="1"/>
    <xf numFmtId="0" fontId="11" fillId="2" borderId="1" xfId="0" applyFont="1" applyFill="1" applyBorder="1" applyAlignment="1">
      <alignment vertical="center" wrapText="1"/>
    </xf>
    <xf numFmtId="0" fontId="22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top" wrapText="1"/>
    </xf>
    <xf numFmtId="165" fontId="11" fillId="3" borderId="1" xfId="2" applyNumberFormat="1" applyFont="1" applyFill="1" applyBorder="1" applyAlignment="1">
      <alignment horizontal="center" vertical="center"/>
    </xf>
    <xf numFmtId="165" fontId="11" fillId="3" borderId="1" xfId="2" applyNumberFormat="1" applyFont="1" applyFill="1" applyBorder="1" applyAlignment="1">
      <alignment horizontal="center" vertical="center" wrapText="1"/>
    </xf>
    <xf numFmtId="165" fontId="10" fillId="3" borderId="1" xfId="2" applyNumberFormat="1" applyFont="1" applyFill="1" applyBorder="1" applyAlignment="1">
      <alignment horizontal="center" vertical="center"/>
    </xf>
    <xf numFmtId="165" fontId="10" fillId="3" borderId="5" xfId="2" applyNumberFormat="1" applyFont="1" applyFill="1" applyBorder="1" applyAlignment="1">
      <alignment horizontal="center" vertical="center"/>
    </xf>
    <xf numFmtId="165" fontId="0" fillId="3" borderId="1" xfId="2" applyNumberFormat="1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165" fontId="12" fillId="3" borderId="1" xfId="2" applyNumberFormat="1" applyFont="1" applyFill="1" applyBorder="1" applyAlignment="1">
      <alignment horizontal="right" vertical="center"/>
    </xf>
    <xf numFmtId="165" fontId="11" fillId="3" borderId="1" xfId="2" applyNumberFormat="1" applyFont="1" applyFill="1" applyBorder="1" applyAlignment="1">
      <alignment horizontal="right" vertical="center"/>
    </xf>
    <xf numFmtId="0" fontId="23" fillId="4" borderId="0" xfId="0" applyFont="1" applyFill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5" fillId="3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165" fontId="26" fillId="0" borderId="1" xfId="2" applyNumberFormat="1" applyFont="1" applyBorder="1" applyAlignment="1">
      <alignment horizontal="right" vertical="center" wrapText="1"/>
    </xf>
    <xf numFmtId="165" fontId="11" fillId="0" borderId="1" xfId="2" applyNumberFormat="1" applyFont="1" applyBorder="1" applyAlignment="1">
      <alignment horizontal="right" vertical="center" wrapText="1"/>
    </xf>
    <xf numFmtId="165" fontId="2" fillId="3" borderId="1" xfId="2" applyNumberFormat="1" applyFont="1" applyFill="1" applyBorder="1" applyAlignment="1">
      <alignment horizontal="right" vertical="center"/>
    </xf>
    <xf numFmtId="165" fontId="0" fillId="0" borderId="1" xfId="2" applyNumberFormat="1" applyFont="1" applyBorder="1" applyAlignment="1">
      <alignment horizontal="right" vertical="center"/>
    </xf>
    <xf numFmtId="0" fontId="15" fillId="0" borderId="1" xfId="0" applyFont="1" applyBorder="1" applyAlignment="1">
      <alignment vertical="center" wrapText="1"/>
    </xf>
    <xf numFmtId="165" fontId="14" fillId="0" borderId="1" xfId="2" applyNumberFormat="1" applyFont="1" applyBorder="1" applyAlignment="1">
      <alignment horizontal="right" vertical="center" wrapText="1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/>
    <xf numFmtId="165" fontId="15" fillId="0" borderId="1" xfId="2" applyNumberFormat="1" applyFont="1" applyBorder="1" applyAlignment="1">
      <alignment horizontal="right" vertical="center" wrapText="1"/>
    </xf>
    <xf numFmtId="165" fontId="13" fillId="0" borderId="1" xfId="2" applyNumberFormat="1" applyFont="1" applyBorder="1" applyAlignment="1">
      <alignment horizontal="right" vertical="center" wrapText="1"/>
    </xf>
    <xf numFmtId="165" fontId="11" fillId="0" borderId="1" xfId="2" applyNumberFormat="1" applyFont="1" applyBorder="1" applyAlignment="1">
      <alignment horizontal="center" vertical="center" wrapText="1"/>
    </xf>
    <xf numFmtId="165" fontId="11" fillId="0" borderId="1" xfId="2" applyNumberFormat="1" applyFont="1" applyFill="1" applyBorder="1" applyAlignment="1">
      <alignment horizontal="center" vertical="center" wrapText="1"/>
    </xf>
    <xf numFmtId="165" fontId="15" fillId="0" borderId="1" xfId="2" applyNumberFormat="1" applyFont="1" applyBorder="1" applyAlignment="1">
      <alignment horizontal="center" vertical="center" wrapText="1"/>
    </xf>
    <xf numFmtId="165" fontId="13" fillId="0" borderId="1" xfId="2" applyNumberFormat="1" applyFont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21" fillId="3" borderId="5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165" fontId="11" fillId="0" borderId="5" xfId="2" applyNumberFormat="1" applyFont="1" applyBorder="1" applyAlignment="1">
      <alignment horizontal="right" vertical="center" wrapText="1"/>
    </xf>
    <xf numFmtId="0" fontId="7" fillId="0" borderId="4" xfId="0" applyFont="1" applyBorder="1" applyAlignment="1">
      <alignment horizontal="center" vertical="center"/>
    </xf>
    <xf numFmtId="165" fontId="12" fillId="3" borderId="5" xfId="2" applyNumberFormat="1" applyFont="1" applyFill="1" applyBorder="1" applyAlignment="1">
      <alignment horizontal="center" vertical="center"/>
    </xf>
    <xf numFmtId="165" fontId="2" fillId="3" borderId="5" xfId="2" applyNumberFormat="1" applyFont="1" applyFill="1" applyBorder="1" applyAlignment="1">
      <alignment horizontal="center" vertical="center"/>
    </xf>
    <xf numFmtId="165" fontId="0" fillId="3" borderId="5" xfId="2" applyNumberFormat="1" applyFont="1" applyFill="1" applyBorder="1" applyAlignment="1">
      <alignment horizontal="center" vertical="center"/>
    </xf>
    <xf numFmtId="0" fontId="27" fillId="3" borderId="1" xfId="0" applyFont="1" applyFill="1" applyBorder="1" applyAlignment="1">
      <alignment horizontal="center" vertical="center" wrapText="1"/>
    </xf>
    <xf numFmtId="0" fontId="27" fillId="3" borderId="5" xfId="0" applyFont="1" applyFill="1" applyBorder="1" applyAlignment="1">
      <alignment horizontal="center" vertical="center" wrapText="1"/>
    </xf>
    <xf numFmtId="165" fontId="0" fillId="3" borderId="0" xfId="0" applyNumberFormat="1" applyFill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right" vertical="top" wrapText="1"/>
    </xf>
    <xf numFmtId="0" fontId="4" fillId="0" borderId="12" xfId="0" applyFont="1" applyFill="1" applyBorder="1" applyAlignment="1">
      <alignment horizontal="right" vertical="top" wrapText="1"/>
    </xf>
    <xf numFmtId="0" fontId="4" fillId="0" borderId="13" xfId="0" applyFont="1" applyFill="1" applyBorder="1" applyAlignment="1">
      <alignment horizontal="right" vertical="top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22" fillId="0" borderId="0" xfId="0" applyFont="1" applyAlignment="1">
      <alignment horizontal="center" vertical="center" wrapText="1"/>
    </xf>
    <xf numFmtId="165" fontId="16" fillId="3" borderId="8" xfId="2" applyNumberFormat="1" applyFont="1" applyFill="1" applyBorder="1" applyAlignment="1">
      <alignment horizontal="center" vertical="center"/>
    </xf>
    <xf numFmtId="165" fontId="16" fillId="3" borderId="9" xfId="2" applyNumberFormat="1" applyFont="1" applyFill="1" applyBorder="1" applyAlignment="1">
      <alignment horizontal="center" vertical="center"/>
    </xf>
    <xf numFmtId="165" fontId="16" fillId="3" borderId="10" xfId="2" applyNumberFormat="1" applyFont="1" applyFill="1" applyBorder="1" applyAlignment="1">
      <alignment horizontal="center" vertical="center"/>
    </xf>
    <xf numFmtId="165" fontId="2" fillId="3" borderId="1" xfId="2" applyNumberFormat="1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65" fontId="12" fillId="3" borderId="4" xfId="2" applyNumberFormat="1" applyFont="1" applyFill="1" applyBorder="1" applyAlignment="1">
      <alignment horizontal="center" vertical="center"/>
    </xf>
    <xf numFmtId="165" fontId="12" fillId="3" borderId="1" xfId="2" applyNumberFormat="1" applyFont="1" applyFill="1" applyBorder="1" applyAlignment="1">
      <alignment horizontal="center" vertical="center"/>
    </xf>
  </cellXfs>
  <cellStyles count="3">
    <cellStyle name="Comma" xfId="2" builtinId="3"/>
    <cellStyle name="Normal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77"/>
  <sheetViews>
    <sheetView tabSelected="1" view="pageBreakPreview" topLeftCell="A276" zoomScaleNormal="160" zoomScaleSheetLayoutView="100" workbookViewId="0">
      <selection activeCell="D349" sqref="D349:K355"/>
    </sheetView>
  </sheetViews>
  <sheetFormatPr defaultRowHeight="15" x14ac:dyDescent="0.25"/>
  <cols>
    <col min="1" max="1" width="6.85546875" customWidth="1"/>
    <col min="2" max="2" width="60.85546875" style="2" customWidth="1"/>
    <col min="3" max="3" width="23.28515625" style="12" hidden="1" customWidth="1"/>
    <col min="4" max="4" width="22" style="12" customWidth="1"/>
    <col min="5" max="5" width="22.42578125" style="12" hidden="1" customWidth="1"/>
    <col min="6" max="6" width="21.28515625" style="12" customWidth="1"/>
    <col min="7" max="7" width="21" style="12" hidden="1" customWidth="1"/>
    <col min="8" max="8" width="19.7109375" style="12" customWidth="1"/>
    <col min="9" max="9" width="22.5703125" style="12" hidden="1" customWidth="1"/>
    <col min="10" max="10" width="2.7109375" style="12" hidden="1" customWidth="1"/>
    <col min="11" max="11" width="19" style="12" customWidth="1"/>
  </cols>
  <sheetData>
    <row r="1" spans="1:11" ht="36.75" customHeight="1" x14ac:dyDescent="0.25">
      <c r="A1" s="49" t="s">
        <v>0</v>
      </c>
      <c r="B1" s="50"/>
      <c r="C1" s="56" t="s">
        <v>375</v>
      </c>
      <c r="D1" s="57"/>
      <c r="E1" s="57"/>
      <c r="F1" s="57"/>
      <c r="G1" s="57"/>
      <c r="H1" s="57"/>
      <c r="I1" s="57"/>
      <c r="J1" s="57"/>
      <c r="K1" s="58"/>
    </row>
    <row r="2" spans="1:11" ht="90.75" customHeight="1" x14ac:dyDescent="0.25">
      <c r="A2" s="51"/>
      <c r="B2" s="52"/>
      <c r="C2" s="18" t="s">
        <v>363</v>
      </c>
      <c r="D2" s="18" t="s">
        <v>376</v>
      </c>
      <c r="E2" s="18" t="s">
        <v>346</v>
      </c>
      <c r="F2" s="45" t="s">
        <v>377</v>
      </c>
      <c r="G2" s="45" t="s">
        <v>364</v>
      </c>
      <c r="H2" s="45" t="s">
        <v>364</v>
      </c>
      <c r="I2" s="45" t="s">
        <v>362</v>
      </c>
      <c r="J2" s="45" t="s">
        <v>365</v>
      </c>
      <c r="K2" s="46" t="s">
        <v>365</v>
      </c>
    </row>
    <row r="3" spans="1:11" ht="16.5" x14ac:dyDescent="0.25">
      <c r="A3" s="36">
        <v>1</v>
      </c>
      <c r="B3" s="19">
        <v>2</v>
      </c>
      <c r="C3" s="20">
        <v>3</v>
      </c>
      <c r="D3" s="20">
        <v>3</v>
      </c>
      <c r="E3" s="20">
        <v>4</v>
      </c>
      <c r="F3" s="20">
        <v>4</v>
      </c>
      <c r="G3" s="20">
        <v>5</v>
      </c>
      <c r="H3" s="20">
        <v>5</v>
      </c>
      <c r="I3" s="20">
        <v>6</v>
      </c>
      <c r="J3" s="20">
        <v>7</v>
      </c>
      <c r="K3" s="37">
        <v>6</v>
      </c>
    </row>
    <row r="4" spans="1:11" s="1" customFormat="1" ht="16.5" customHeight="1" x14ac:dyDescent="0.25">
      <c r="A4" s="36"/>
      <c r="B4" s="19"/>
      <c r="C4" s="55" t="s">
        <v>345</v>
      </c>
      <c r="D4" s="55"/>
      <c r="E4" s="55"/>
      <c r="F4" s="55"/>
      <c r="G4" s="55"/>
      <c r="H4" s="55"/>
      <c r="I4" s="55"/>
      <c r="J4" s="55"/>
      <c r="K4" s="37"/>
    </row>
    <row r="5" spans="1:11" ht="16.5" x14ac:dyDescent="0.25">
      <c r="A5" s="36"/>
      <c r="B5" s="19"/>
      <c r="C5" s="55" t="s">
        <v>229</v>
      </c>
      <c r="D5" s="55"/>
      <c r="E5" s="55"/>
      <c r="F5" s="55"/>
      <c r="G5" s="55"/>
      <c r="H5" s="55"/>
      <c r="I5" s="55"/>
      <c r="J5" s="55"/>
      <c r="K5" s="37"/>
    </row>
    <row r="6" spans="1:11" ht="24" customHeight="1" x14ac:dyDescent="0.25">
      <c r="A6" s="59" t="s">
        <v>1</v>
      </c>
      <c r="B6" s="60"/>
      <c r="C6" s="48" t="s">
        <v>222</v>
      </c>
      <c r="D6" s="48"/>
      <c r="E6" s="48"/>
      <c r="F6" s="48"/>
      <c r="G6" s="48"/>
      <c r="H6" s="48"/>
      <c r="I6" s="48"/>
      <c r="J6" s="48"/>
      <c r="K6" s="38"/>
    </row>
    <row r="7" spans="1:11" x14ac:dyDescent="0.25">
      <c r="A7" s="39">
        <v>1</v>
      </c>
      <c r="B7" s="21" t="s">
        <v>2</v>
      </c>
      <c r="C7" s="23">
        <v>1400</v>
      </c>
      <c r="D7" s="23">
        <f>C7*60/100</f>
        <v>840</v>
      </c>
      <c r="E7" s="23">
        <v>1400</v>
      </c>
      <c r="F7" s="23">
        <f>E7*60/100</f>
        <v>840</v>
      </c>
      <c r="G7" s="23">
        <v>1400</v>
      </c>
      <c r="H7" s="23">
        <f>G7*60/100</f>
        <v>840</v>
      </c>
      <c r="I7" s="23">
        <v>1400</v>
      </c>
      <c r="J7" s="23">
        <v>1400</v>
      </c>
      <c r="K7" s="40">
        <f t="shared" ref="K7:K38" si="0">J7*60/100</f>
        <v>840</v>
      </c>
    </row>
    <row r="8" spans="1:11" x14ac:dyDescent="0.25">
      <c r="A8" s="39">
        <v>2</v>
      </c>
      <c r="B8" s="21" t="s">
        <v>3</v>
      </c>
      <c r="C8" s="23">
        <v>2800</v>
      </c>
      <c r="D8" s="23">
        <f t="shared" ref="D8:D10" si="1">C8*60/100</f>
        <v>1680</v>
      </c>
      <c r="E8" s="23">
        <v>2800</v>
      </c>
      <c r="F8" s="23">
        <f t="shared" ref="F8:F10" si="2">E8*60/100</f>
        <v>1680</v>
      </c>
      <c r="G8" s="23">
        <v>2800</v>
      </c>
      <c r="H8" s="23">
        <f t="shared" ref="H8:H10" si="3">G8*60/100</f>
        <v>1680</v>
      </c>
      <c r="I8" s="23">
        <v>2800</v>
      </c>
      <c r="J8" s="23">
        <v>2800</v>
      </c>
      <c r="K8" s="40">
        <f t="shared" si="0"/>
        <v>1680</v>
      </c>
    </row>
    <row r="9" spans="1:11" x14ac:dyDescent="0.25">
      <c r="A9" s="41">
        <v>3</v>
      </c>
      <c r="B9" s="21" t="s">
        <v>4</v>
      </c>
      <c r="C9" s="23">
        <v>7000</v>
      </c>
      <c r="D9" s="23">
        <f t="shared" si="1"/>
        <v>4200</v>
      </c>
      <c r="E9" s="23">
        <v>7000</v>
      </c>
      <c r="F9" s="23">
        <f t="shared" si="2"/>
        <v>4200</v>
      </c>
      <c r="G9" s="23">
        <v>7000</v>
      </c>
      <c r="H9" s="23">
        <f t="shared" si="3"/>
        <v>4200</v>
      </c>
      <c r="I9" s="23">
        <v>7000</v>
      </c>
      <c r="J9" s="23">
        <v>7000</v>
      </c>
      <c r="K9" s="40">
        <f t="shared" si="0"/>
        <v>4200</v>
      </c>
    </row>
    <row r="10" spans="1:11" ht="28.5" x14ac:dyDescent="0.25">
      <c r="A10" s="41">
        <v>4</v>
      </c>
      <c r="B10" s="21" t="s">
        <v>5</v>
      </c>
      <c r="C10" s="23">
        <v>1700</v>
      </c>
      <c r="D10" s="23">
        <f t="shared" si="1"/>
        <v>1020</v>
      </c>
      <c r="E10" s="23">
        <v>1700</v>
      </c>
      <c r="F10" s="23">
        <f t="shared" si="2"/>
        <v>1020</v>
      </c>
      <c r="G10" s="23">
        <v>1700</v>
      </c>
      <c r="H10" s="23">
        <f t="shared" si="3"/>
        <v>1020</v>
      </c>
      <c r="I10" s="23">
        <v>1700</v>
      </c>
      <c r="J10" s="23">
        <v>1700</v>
      </c>
      <c r="K10" s="40">
        <f t="shared" si="0"/>
        <v>1020</v>
      </c>
    </row>
    <row r="11" spans="1:11" ht="30" customHeight="1" x14ac:dyDescent="0.25">
      <c r="A11" s="61" t="s">
        <v>231</v>
      </c>
      <c r="B11" s="62"/>
      <c r="C11" s="23"/>
      <c r="D11" s="23"/>
      <c r="E11" s="23"/>
      <c r="F11" s="24"/>
      <c r="G11" s="25"/>
      <c r="H11" s="25"/>
      <c r="I11" s="25"/>
      <c r="J11" s="25"/>
      <c r="K11" s="40">
        <f t="shared" si="0"/>
        <v>0</v>
      </c>
    </row>
    <row r="12" spans="1:11" x14ac:dyDescent="0.25">
      <c r="A12" s="41">
        <v>5</v>
      </c>
      <c r="B12" s="26" t="s">
        <v>250</v>
      </c>
      <c r="C12" s="23">
        <v>150000</v>
      </c>
      <c r="D12" s="23">
        <f>C12*60/100</f>
        <v>90000</v>
      </c>
      <c r="E12" s="23">
        <v>140000</v>
      </c>
      <c r="F12" s="23">
        <f t="shared" ref="F12:F75" si="4">E12*60/100</f>
        <v>84000</v>
      </c>
      <c r="G12" s="23">
        <v>140000</v>
      </c>
      <c r="H12" s="23">
        <f t="shared" ref="H12:H75" si="5">G12*60/100</f>
        <v>84000</v>
      </c>
      <c r="I12" s="23">
        <v>140000</v>
      </c>
      <c r="J12" s="23">
        <v>140000</v>
      </c>
      <c r="K12" s="40">
        <f t="shared" si="0"/>
        <v>84000</v>
      </c>
    </row>
    <row r="13" spans="1:11" x14ac:dyDescent="0.25">
      <c r="A13" s="41">
        <v>6</v>
      </c>
      <c r="B13" s="26" t="s">
        <v>251</v>
      </c>
      <c r="C13" s="23">
        <v>300000</v>
      </c>
      <c r="D13" s="23">
        <f t="shared" ref="D13:D28" si="6">C13*60/100</f>
        <v>180000</v>
      </c>
      <c r="E13" s="23">
        <v>280000</v>
      </c>
      <c r="F13" s="23">
        <f t="shared" si="4"/>
        <v>168000</v>
      </c>
      <c r="G13" s="23">
        <v>280000</v>
      </c>
      <c r="H13" s="23">
        <f t="shared" si="5"/>
        <v>168000</v>
      </c>
      <c r="I13" s="23">
        <v>280000</v>
      </c>
      <c r="J13" s="23">
        <v>280000</v>
      </c>
      <c r="K13" s="40">
        <f t="shared" si="0"/>
        <v>168000</v>
      </c>
    </row>
    <row r="14" spans="1:11" x14ac:dyDescent="0.25">
      <c r="A14" s="41">
        <v>7</v>
      </c>
      <c r="B14" s="26" t="s">
        <v>294</v>
      </c>
      <c r="C14" s="23">
        <v>12000</v>
      </c>
      <c r="D14" s="23">
        <f t="shared" si="6"/>
        <v>7200</v>
      </c>
      <c r="E14" s="23">
        <v>12000</v>
      </c>
      <c r="F14" s="23">
        <f t="shared" si="4"/>
        <v>7200</v>
      </c>
      <c r="G14" s="23">
        <v>12000</v>
      </c>
      <c r="H14" s="23">
        <f t="shared" si="5"/>
        <v>7200</v>
      </c>
      <c r="I14" s="23">
        <v>12000</v>
      </c>
      <c r="J14" s="23">
        <v>12000</v>
      </c>
      <c r="K14" s="40">
        <f t="shared" si="0"/>
        <v>7200</v>
      </c>
    </row>
    <row r="15" spans="1:11" x14ac:dyDescent="0.25">
      <c r="A15" s="41">
        <v>8</v>
      </c>
      <c r="B15" s="26" t="s">
        <v>252</v>
      </c>
      <c r="C15" s="23">
        <v>1000</v>
      </c>
      <c r="D15" s="23">
        <f t="shared" si="6"/>
        <v>600</v>
      </c>
      <c r="E15" s="23">
        <v>1000</v>
      </c>
      <c r="F15" s="23">
        <f t="shared" si="4"/>
        <v>600</v>
      </c>
      <c r="G15" s="23">
        <v>1000</v>
      </c>
      <c r="H15" s="23">
        <f t="shared" si="5"/>
        <v>600</v>
      </c>
      <c r="I15" s="23">
        <v>1000</v>
      </c>
      <c r="J15" s="23">
        <v>1000</v>
      </c>
      <c r="K15" s="40">
        <f t="shared" si="0"/>
        <v>600</v>
      </c>
    </row>
    <row r="16" spans="1:11" x14ac:dyDescent="0.25">
      <c r="A16" s="41">
        <v>9</v>
      </c>
      <c r="B16" s="26" t="s">
        <v>286</v>
      </c>
      <c r="C16" s="23">
        <v>70000</v>
      </c>
      <c r="D16" s="23">
        <f t="shared" si="6"/>
        <v>42000</v>
      </c>
      <c r="E16" s="23">
        <v>70000</v>
      </c>
      <c r="F16" s="23">
        <f t="shared" si="4"/>
        <v>42000</v>
      </c>
      <c r="G16" s="23">
        <v>70000</v>
      </c>
      <c r="H16" s="23">
        <f t="shared" si="5"/>
        <v>42000</v>
      </c>
      <c r="I16" s="23">
        <v>70000</v>
      </c>
      <c r="J16" s="23">
        <v>70000</v>
      </c>
      <c r="K16" s="40">
        <f t="shared" si="0"/>
        <v>42000</v>
      </c>
    </row>
    <row r="17" spans="1:11" ht="28.5" x14ac:dyDescent="0.25">
      <c r="A17" s="41">
        <v>10</v>
      </c>
      <c r="B17" s="26" t="s">
        <v>285</v>
      </c>
      <c r="C17" s="23">
        <v>70000</v>
      </c>
      <c r="D17" s="23">
        <f t="shared" si="6"/>
        <v>42000</v>
      </c>
      <c r="E17" s="23">
        <v>70000</v>
      </c>
      <c r="F17" s="23">
        <f t="shared" si="4"/>
        <v>42000</v>
      </c>
      <c r="G17" s="23">
        <v>70000</v>
      </c>
      <c r="H17" s="23">
        <f t="shared" si="5"/>
        <v>42000</v>
      </c>
      <c r="I17" s="23">
        <v>70000</v>
      </c>
      <c r="J17" s="23">
        <v>70000</v>
      </c>
      <c r="K17" s="40">
        <f t="shared" si="0"/>
        <v>42000</v>
      </c>
    </row>
    <row r="18" spans="1:11" ht="28.5" x14ac:dyDescent="0.25">
      <c r="A18" s="41">
        <v>11</v>
      </c>
      <c r="B18" s="26" t="s">
        <v>329</v>
      </c>
      <c r="C18" s="23">
        <v>2000</v>
      </c>
      <c r="D18" s="23">
        <f t="shared" si="6"/>
        <v>1200</v>
      </c>
      <c r="E18" s="23">
        <v>2000</v>
      </c>
      <c r="F18" s="23">
        <f t="shared" si="4"/>
        <v>1200</v>
      </c>
      <c r="G18" s="23">
        <v>2000</v>
      </c>
      <c r="H18" s="23">
        <f t="shared" si="5"/>
        <v>1200</v>
      </c>
      <c r="I18" s="23">
        <v>2000</v>
      </c>
      <c r="J18" s="23">
        <v>2000</v>
      </c>
      <c r="K18" s="40">
        <f t="shared" si="0"/>
        <v>1200</v>
      </c>
    </row>
    <row r="19" spans="1:11" x14ac:dyDescent="0.25">
      <c r="A19" s="41">
        <v>12</v>
      </c>
      <c r="B19" s="26" t="s">
        <v>287</v>
      </c>
      <c r="C19" s="23">
        <v>70000</v>
      </c>
      <c r="D19" s="23">
        <f t="shared" si="6"/>
        <v>42000</v>
      </c>
      <c r="E19" s="23">
        <v>70000</v>
      </c>
      <c r="F19" s="23">
        <f t="shared" si="4"/>
        <v>42000</v>
      </c>
      <c r="G19" s="23">
        <v>70000</v>
      </c>
      <c r="H19" s="23">
        <f t="shared" si="5"/>
        <v>42000</v>
      </c>
      <c r="I19" s="23">
        <v>70000</v>
      </c>
      <c r="J19" s="23">
        <v>70000</v>
      </c>
      <c r="K19" s="40">
        <f t="shared" si="0"/>
        <v>42000</v>
      </c>
    </row>
    <row r="20" spans="1:11" x14ac:dyDescent="0.25">
      <c r="A20" s="41">
        <v>13</v>
      </c>
      <c r="B20" s="26" t="s">
        <v>289</v>
      </c>
      <c r="C20" s="23">
        <v>500</v>
      </c>
      <c r="D20" s="23">
        <f t="shared" si="6"/>
        <v>300</v>
      </c>
      <c r="E20" s="23">
        <v>500</v>
      </c>
      <c r="F20" s="23">
        <f t="shared" si="4"/>
        <v>300</v>
      </c>
      <c r="G20" s="23">
        <v>500</v>
      </c>
      <c r="H20" s="23">
        <f t="shared" si="5"/>
        <v>300</v>
      </c>
      <c r="I20" s="23">
        <v>500</v>
      </c>
      <c r="J20" s="23">
        <v>500</v>
      </c>
      <c r="K20" s="40">
        <f t="shared" si="0"/>
        <v>300</v>
      </c>
    </row>
    <row r="21" spans="1:11" x14ac:dyDescent="0.25">
      <c r="A21" s="41">
        <v>14</v>
      </c>
      <c r="B21" s="26" t="s">
        <v>290</v>
      </c>
      <c r="C21" s="23">
        <v>500</v>
      </c>
      <c r="D21" s="23">
        <f t="shared" si="6"/>
        <v>300</v>
      </c>
      <c r="E21" s="23">
        <v>500</v>
      </c>
      <c r="F21" s="23">
        <f t="shared" si="4"/>
        <v>300</v>
      </c>
      <c r="G21" s="23">
        <v>500</v>
      </c>
      <c r="H21" s="23">
        <f t="shared" si="5"/>
        <v>300</v>
      </c>
      <c r="I21" s="23">
        <v>500</v>
      </c>
      <c r="J21" s="23">
        <v>500</v>
      </c>
      <c r="K21" s="40">
        <f t="shared" si="0"/>
        <v>300</v>
      </c>
    </row>
    <row r="22" spans="1:11" x14ac:dyDescent="0.25">
      <c r="A22" s="41">
        <v>15</v>
      </c>
      <c r="B22" s="26" t="s">
        <v>288</v>
      </c>
      <c r="C22" s="23">
        <v>20000</v>
      </c>
      <c r="D22" s="23">
        <f t="shared" si="6"/>
        <v>12000</v>
      </c>
      <c r="E22" s="23">
        <v>15000</v>
      </c>
      <c r="F22" s="23">
        <f t="shared" si="4"/>
        <v>9000</v>
      </c>
      <c r="G22" s="23">
        <v>15000</v>
      </c>
      <c r="H22" s="23">
        <f t="shared" si="5"/>
        <v>9000</v>
      </c>
      <c r="I22" s="23">
        <v>15000</v>
      </c>
      <c r="J22" s="23">
        <v>15000</v>
      </c>
      <c r="K22" s="40">
        <f t="shared" si="0"/>
        <v>9000</v>
      </c>
    </row>
    <row r="23" spans="1:11" ht="28.5" x14ac:dyDescent="0.25">
      <c r="A23" s="41">
        <v>16</v>
      </c>
      <c r="B23" s="26" t="s">
        <v>292</v>
      </c>
      <c r="C23" s="23">
        <v>10000</v>
      </c>
      <c r="D23" s="23">
        <f t="shared" si="6"/>
        <v>6000</v>
      </c>
      <c r="E23" s="23">
        <v>10000</v>
      </c>
      <c r="F23" s="23">
        <f t="shared" si="4"/>
        <v>6000</v>
      </c>
      <c r="G23" s="23">
        <v>10000</v>
      </c>
      <c r="H23" s="23">
        <f t="shared" si="5"/>
        <v>6000</v>
      </c>
      <c r="I23" s="23">
        <v>10000</v>
      </c>
      <c r="J23" s="23">
        <v>10000</v>
      </c>
      <c r="K23" s="40">
        <f t="shared" si="0"/>
        <v>6000</v>
      </c>
    </row>
    <row r="24" spans="1:11" x14ac:dyDescent="0.25">
      <c r="A24" s="41">
        <v>17</v>
      </c>
      <c r="B24" s="26" t="s">
        <v>293</v>
      </c>
      <c r="C24" s="23">
        <v>20000</v>
      </c>
      <c r="D24" s="23">
        <f t="shared" si="6"/>
        <v>12000</v>
      </c>
      <c r="E24" s="23">
        <v>20000</v>
      </c>
      <c r="F24" s="23">
        <f t="shared" si="4"/>
        <v>12000</v>
      </c>
      <c r="G24" s="23">
        <v>20000</v>
      </c>
      <c r="H24" s="23">
        <f t="shared" si="5"/>
        <v>12000</v>
      </c>
      <c r="I24" s="23">
        <v>20000</v>
      </c>
      <c r="J24" s="23">
        <v>20000</v>
      </c>
      <c r="K24" s="40">
        <f t="shared" si="0"/>
        <v>12000</v>
      </c>
    </row>
    <row r="25" spans="1:11" x14ac:dyDescent="0.25">
      <c r="A25" s="41">
        <v>18</v>
      </c>
      <c r="B25" s="26" t="s">
        <v>291</v>
      </c>
      <c r="C25" s="23">
        <v>72000</v>
      </c>
      <c r="D25" s="23">
        <f t="shared" si="6"/>
        <v>43200</v>
      </c>
      <c r="E25" s="23">
        <v>0</v>
      </c>
      <c r="F25" s="23">
        <f t="shared" si="4"/>
        <v>0</v>
      </c>
      <c r="G25" s="23">
        <v>0</v>
      </c>
      <c r="H25" s="23">
        <f t="shared" si="5"/>
        <v>0</v>
      </c>
      <c r="I25" s="23">
        <v>0</v>
      </c>
      <c r="J25" s="23">
        <v>0</v>
      </c>
      <c r="K25" s="40">
        <f t="shared" si="0"/>
        <v>0</v>
      </c>
    </row>
    <row r="26" spans="1:11" x14ac:dyDescent="0.25">
      <c r="A26" s="41">
        <v>19</v>
      </c>
      <c r="B26" s="26" t="s">
        <v>253</v>
      </c>
      <c r="C26" s="23">
        <v>0</v>
      </c>
      <c r="D26" s="23">
        <f t="shared" si="6"/>
        <v>0</v>
      </c>
      <c r="E26" s="23">
        <v>42000</v>
      </c>
      <c r="F26" s="23">
        <f t="shared" si="4"/>
        <v>25200</v>
      </c>
      <c r="G26" s="23">
        <v>42000</v>
      </c>
      <c r="H26" s="23">
        <f t="shared" si="5"/>
        <v>25200</v>
      </c>
      <c r="I26" s="23">
        <v>42000</v>
      </c>
      <c r="J26" s="23">
        <v>42000</v>
      </c>
      <c r="K26" s="40">
        <f t="shared" si="0"/>
        <v>25200</v>
      </c>
    </row>
    <row r="27" spans="1:11" x14ac:dyDescent="0.25">
      <c r="A27" s="41">
        <v>20</v>
      </c>
      <c r="B27" s="26" t="s">
        <v>254</v>
      </c>
      <c r="C27" s="23">
        <v>30000</v>
      </c>
      <c r="D27" s="23">
        <f t="shared" si="6"/>
        <v>18000</v>
      </c>
      <c r="E27" s="23">
        <v>30000</v>
      </c>
      <c r="F27" s="23">
        <f t="shared" si="4"/>
        <v>18000</v>
      </c>
      <c r="G27" s="23">
        <v>30000</v>
      </c>
      <c r="H27" s="23">
        <f t="shared" si="5"/>
        <v>18000</v>
      </c>
      <c r="I27" s="23">
        <v>30000</v>
      </c>
      <c r="J27" s="23">
        <v>30000</v>
      </c>
      <c r="K27" s="40">
        <f t="shared" si="0"/>
        <v>18000</v>
      </c>
    </row>
    <row r="28" spans="1:11" x14ac:dyDescent="0.25">
      <c r="A28" s="41">
        <v>21</v>
      </c>
      <c r="B28" s="26" t="s">
        <v>295</v>
      </c>
      <c r="C28" s="23">
        <v>10000</v>
      </c>
      <c r="D28" s="23">
        <f t="shared" si="6"/>
        <v>6000</v>
      </c>
      <c r="E28" s="23">
        <v>7000</v>
      </c>
      <c r="F28" s="23">
        <f t="shared" si="4"/>
        <v>4200</v>
      </c>
      <c r="G28" s="23">
        <v>7000</v>
      </c>
      <c r="H28" s="23">
        <f t="shared" si="5"/>
        <v>4200</v>
      </c>
      <c r="I28" s="23">
        <v>7000</v>
      </c>
      <c r="J28" s="23">
        <v>7000</v>
      </c>
      <c r="K28" s="40">
        <f t="shared" si="0"/>
        <v>4200</v>
      </c>
    </row>
    <row r="29" spans="1:11" ht="36" customHeight="1" x14ac:dyDescent="0.25">
      <c r="A29" s="53" t="s">
        <v>6</v>
      </c>
      <c r="B29" s="54"/>
      <c r="C29" s="23"/>
      <c r="D29" s="23"/>
      <c r="E29" s="23"/>
      <c r="F29" s="23">
        <f t="shared" si="4"/>
        <v>0</v>
      </c>
      <c r="G29" s="13"/>
      <c r="H29" s="23">
        <f t="shared" si="5"/>
        <v>0</v>
      </c>
      <c r="I29" s="23"/>
      <c r="J29" s="23"/>
      <c r="K29" s="40">
        <f t="shared" si="0"/>
        <v>0</v>
      </c>
    </row>
    <row r="30" spans="1:11" x14ac:dyDescent="0.25">
      <c r="A30" s="41">
        <v>22</v>
      </c>
      <c r="B30" s="21" t="s">
        <v>230</v>
      </c>
      <c r="C30" s="23">
        <v>4200</v>
      </c>
      <c r="D30" s="23">
        <f t="shared" ref="D30:D52" si="7">C30*60/100</f>
        <v>2520</v>
      </c>
      <c r="E30" s="23">
        <v>4200</v>
      </c>
      <c r="F30" s="23">
        <f t="shared" si="4"/>
        <v>2520</v>
      </c>
      <c r="G30" s="23">
        <v>4200</v>
      </c>
      <c r="H30" s="23">
        <f t="shared" si="5"/>
        <v>2520</v>
      </c>
      <c r="I30" s="23">
        <v>4200</v>
      </c>
      <c r="J30" s="23">
        <v>4200</v>
      </c>
      <c r="K30" s="40">
        <f t="shared" si="0"/>
        <v>2520</v>
      </c>
    </row>
    <row r="31" spans="1:11" x14ac:dyDescent="0.25">
      <c r="A31" s="41">
        <v>23</v>
      </c>
      <c r="B31" s="21" t="s">
        <v>7</v>
      </c>
      <c r="C31" s="23">
        <v>10000</v>
      </c>
      <c r="D31" s="23">
        <f t="shared" si="7"/>
        <v>6000</v>
      </c>
      <c r="E31" s="23">
        <v>84000</v>
      </c>
      <c r="F31" s="23">
        <f t="shared" si="4"/>
        <v>50400</v>
      </c>
      <c r="G31" s="23">
        <v>8400</v>
      </c>
      <c r="H31" s="23">
        <f t="shared" si="5"/>
        <v>5040</v>
      </c>
      <c r="I31" s="23">
        <v>8400</v>
      </c>
      <c r="J31" s="23">
        <v>8400</v>
      </c>
      <c r="K31" s="40">
        <f t="shared" si="0"/>
        <v>5040</v>
      </c>
    </row>
    <row r="32" spans="1:11" x14ac:dyDescent="0.25">
      <c r="A32" s="41">
        <v>24</v>
      </c>
      <c r="B32" s="21" t="s">
        <v>296</v>
      </c>
      <c r="C32" s="23">
        <v>11000</v>
      </c>
      <c r="D32" s="23">
        <f t="shared" si="7"/>
        <v>6600</v>
      </c>
      <c r="E32" s="23">
        <v>11000</v>
      </c>
      <c r="F32" s="23">
        <f t="shared" si="4"/>
        <v>6600</v>
      </c>
      <c r="G32" s="23">
        <v>11000</v>
      </c>
      <c r="H32" s="23">
        <f t="shared" si="5"/>
        <v>6600</v>
      </c>
      <c r="I32" s="23">
        <v>11000</v>
      </c>
      <c r="J32" s="23">
        <v>11000</v>
      </c>
      <c r="K32" s="40">
        <f t="shared" si="0"/>
        <v>6600</v>
      </c>
    </row>
    <row r="33" spans="1:11" x14ac:dyDescent="0.25">
      <c r="A33" s="41">
        <v>25</v>
      </c>
      <c r="B33" s="21" t="s">
        <v>8</v>
      </c>
      <c r="C33" s="23">
        <v>40000</v>
      </c>
      <c r="D33" s="23">
        <f t="shared" si="7"/>
        <v>24000</v>
      </c>
      <c r="E33" s="23">
        <v>21000</v>
      </c>
      <c r="F33" s="23">
        <f t="shared" si="4"/>
        <v>12600</v>
      </c>
      <c r="G33" s="23">
        <v>21000</v>
      </c>
      <c r="H33" s="23">
        <f t="shared" si="5"/>
        <v>12600</v>
      </c>
      <c r="I33" s="23">
        <v>21000</v>
      </c>
      <c r="J33" s="23">
        <v>21000</v>
      </c>
      <c r="K33" s="40">
        <f t="shared" si="0"/>
        <v>12600</v>
      </c>
    </row>
    <row r="34" spans="1:11" x14ac:dyDescent="0.25">
      <c r="A34" s="41">
        <v>26</v>
      </c>
      <c r="B34" s="21" t="s">
        <v>9</v>
      </c>
      <c r="C34" s="23">
        <v>1000</v>
      </c>
      <c r="D34" s="23">
        <f t="shared" si="7"/>
        <v>600</v>
      </c>
      <c r="E34" s="23">
        <v>1000</v>
      </c>
      <c r="F34" s="23">
        <f t="shared" si="4"/>
        <v>600</v>
      </c>
      <c r="G34" s="23">
        <v>1000</v>
      </c>
      <c r="H34" s="23">
        <f t="shared" si="5"/>
        <v>600</v>
      </c>
      <c r="I34" s="23">
        <v>1000</v>
      </c>
      <c r="J34" s="23">
        <v>1000</v>
      </c>
      <c r="K34" s="40">
        <f t="shared" si="0"/>
        <v>600</v>
      </c>
    </row>
    <row r="35" spans="1:11" x14ac:dyDescent="0.25">
      <c r="A35" s="41">
        <v>27</v>
      </c>
      <c r="B35" s="21" t="s">
        <v>10</v>
      </c>
      <c r="C35" s="23">
        <v>3000</v>
      </c>
      <c r="D35" s="23">
        <f t="shared" si="7"/>
        <v>1800</v>
      </c>
      <c r="E35" s="23">
        <v>1000</v>
      </c>
      <c r="F35" s="23">
        <f t="shared" si="4"/>
        <v>600</v>
      </c>
      <c r="G35" s="23">
        <v>1000</v>
      </c>
      <c r="H35" s="23">
        <f t="shared" si="5"/>
        <v>600</v>
      </c>
      <c r="I35" s="23">
        <v>1000</v>
      </c>
      <c r="J35" s="23">
        <v>1000</v>
      </c>
      <c r="K35" s="40">
        <f t="shared" si="0"/>
        <v>600</v>
      </c>
    </row>
    <row r="36" spans="1:11" x14ac:dyDescent="0.25">
      <c r="A36" s="41">
        <v>28</v>
      </c>
      <c r="B36" s="21" t="s">
        <v>11</v>
      </c>
      <c r="C36" s="23">
        <v>3000</v>
      </c>
      <c r="D36" s="23">
        <f t="shared" si="7"/>
        <v>1800</v>
      </c>
      <c r="E36" s="23">
        <v>2800</v>
      </c>
      <c r="F36" s="23">
        <f t="shared" si="4"/>
        <v>1680</v>
      </c>
      <c r="G36" s="23">
        <v>2800</v>
      </c>
      <c r="H36" s="23">
        <f t="shared" si="5"/>
        <v>1680</v>
      </c>
      <c r="I36" s="23">
        <v>2800</v>
      </c>
      <c r="J36" s="23">
        <v>2800</v>
      </c>
      <c r="K36" s="40">
        <f t="shared" si="0"/>
        <v>1680</v>
      </c>
    </row>
    <row r="37" spans="1:11" x14ac:dyDescent="0.25">
      <c r="A37" s="41">
        <v>29</v>
      </c>
      <c r="B37" s="21" t="s">
        <v>12</v>
      </c>
      <c r="C37" s="23">
        <v>20000</v>
      </c>
      <c r="D37" s="23">
        <f t="shared" si="7"/>
        <v>12000</v>
      </c>
      <c r="E37" s="23">
        <v>14000</v>
      </c>
      <c r="F37" s="23">
        <f t="shared" si="4"/>
        <v>8400</v>
      </c>
      <c r="G37" s="23">
        <v>14000</v>
      </c>
      <c r="H37" s="23">
        <f t="shared" si="5"/>
        <v>8400</v>
      </c>
      <c r="I37" s="23">
        <v>14000</v>
      </c>
      <c r="J37" s="23">
        <v>14000</v>
      </c>
      <c r="K37" s="40">
        <f t="shared" si="0"/>
        <v>8400</v>
      </c>
    </row>
    <row r="38" spans="1:11" x14ac:dyDescent="0.25">
      <c r="A38" s="41">
        <v>30</v>
      </c>
      <c r="B38" s="21" t="s">
        <v>13</v>
      </c>
      <c r="C38" s="23">
        <v>30000</v>
      </c>
      <c r="D38" s="23">
        <f t="shared" si="7"/>
        <v>18000</v>
      </c>
      <c r="E38" s="23">
        <v>12600</v>
      </c>
      <c r="F38" s="23">
        <f t="shared" si="4"/>
        <v>7560</v>
      </c>
      <c r="G38" s="23">
        <v>12600</v>
      </c>
      <c r="H38" s="23">
        <f t="shared" si="5"/>
        <v>7560</v>
      </c>
      <c r="I38" s="23">
        <v>12600</v>
      </c>
      <c r="J38" s="23">
        <v>12600</v>
      </c>
      <c r="K38" s="40">
        <f t="shared" si="0"/>
        <v>7560</v>
      </c>
    </row>
    <row r="39" spans="1:11" x14ac:dyDescent="0.25">
      <c r="A39" s="41">
        <v>31</v>
      </c>
      <c r="B39" s="21" t="s">
        <v>14</v>
      </c>
      <c r="C39" s="23">
        <v>8000</v>
      </c>
      <c r="D39" s="23">
        <f t="shared" si="7"/>
        <v>4800</v>
      </c>
      <c r="E39" s="23">
        <v>14000</v>
      </c>
      <c r="F39" s="23">
        <f t="shared" si="4"/>
        <v>8400</v>
      </c>
      <c r="G39" s="23">
        <v>14000</v>
      </c>
      <c r="H39" s="23">
        <f t="shared" si="5"/>
        <v>8400</v>
      </c>
      <c r="I39" s="23">
        <v>14000</v>
      </c>
      <c r="J39" s="23">
        <v>14000</v>
      </c>
      <c r="K39" s="40">
        <f t="shared" ref="K39:K70" si="8">J39*60/100</f>
        <v>8400</v>
      </c>
    </row>
    <row r="40" spans="1:11" x14ac:dyDescent="0.25">
      <c r="A40" s="41">
        <v>32</v>
      </c>
      <c r="B40" s="21" t="s">
        <v>15</v>
      </c>
      <c r="C40" s="23">
        <v>4200</v>
      </c>
      <c r="D40" s="23">
        <f t="shared" si="7"/>
        <v>2520</v>
      </c>
      <c r="E40" s="23">
        <v>4200</v>
      </c>
      <c r="F40" s="23">
        <f t="shared" si="4"/>
        <v>2520</v>
      </c>
      <c r="G40" s="23">
        <v>4200</v>
      </c>
      <c r="H40" s="23">
        <f t="shared" si="5"/>
        <v>2520</v>
      </c>
      <c r="I40" s="23">
        <v>4200</v>
      </c>
      <c r="J40" s="23">
        <v>4200</v>
      </c>
      <c r="K40" s="40">
        <f t="shared" si="8"/>
        <v>2520</v>
      </c>
    </row>
    <row r="41" spans="1:11" x14ac:dyDescent="0.25">
      <c r="A41" s="41">
        <v>33</v>
      </c>
      <c r="B41" s="21" t="s">
        <v>16</v>
      </c>
      <c r="C41" s="23">
        <v>10000</v>
      </c>
      <c r="D41" s="23">
        <f t="shared" si="7"/>
        <v>6000</v>
      </c>
      <c r="E41" s="23">
        <v>17000</v>
      </c>
      <c r="F41" s="23">
        <f t="shared" si="4"/>
        <v>10200</v>
      </c>
      <c r="G41" s="23">
        <v>17000</v>
      </c>
      <c r="H41" s="23">
        <f t="shared" si="5"/>
        <v>10200</v>
      </c>
      <c r="I41" s="23">
        <v>17000</v>
      </c>
      <c r="J41" s="23">
        <v>17000</v>
      </c>
      <c r="K41" s="40">
        <f t="shared" si="8"/>
        <v>10200</v>
      </c>
    </row>
    <row r="42" spans="1:11" x14ac:dyDescent="0.25">
      <c r="A42" s="41">
        <v>34</v>
      </c>
      <c r="B42" s="21" t="s">
        <v>227</v>
      </c>
      <c r="C42" s="23">
        <v>5000</v>
      </c>
      <c r="D42" s="23">
        <f t="shared" si="7"/>
        <v>3000</v>
      </c>
      <c r="E42" s="23">
        <v>3500</v>
      </c>
      <c r="F42" s="23">
        <f t="shared" si="4"/>
        <v>2100</v>
      </c>
      <c r="G42" s="23">
        <v>3500</v>
      </c>
      <c r="H42" s="23">
        <f t="shared" si="5"/>
        <v>2100</v>
      </c>
      <c r="I42" s="23">
        <v>3500</v>
      </c>
      <c r="J42" s="23">
        <v>3500</v>
      </c>
      <c r="K42" s="40">
        <f t="shared" si="8"/>
        <v>2100</v>
      </c>
    </row>
    <row r="43" spans="1:11" ht="15" customHeight="1" x14ac:dyDescent="0.25">
      <c r="A43" s="53" t="s">
        <v>17</v>
      </c>
      <c r="B43" s="54"/>
      <c r="C43" s="23"/>
      <c r="D43" s="23">
        <f t="shared" si="7"/>
        <v>0</v>
      </c>
      <c r="E43" s="23"/>
      <c r="F43" s="23">
        <f t="shared" si="4"/>
        <v>0</v>
      </c>
      <c r="G43" s="14"/>
      <c r="H43" s="23">
        <f t="shared" si="5"/>
        <v>0</v>
      </c>
      <c r="I43" s="27"/>
      <c r="J43" s="27"/>
      <c r="K43" s="40">
        <f t="shared" si="8"/>
        <v>0</v>
      </c>
    </row>
    <row r="44" spans="1:11" x14ac:dyDescent="0.25">
      <c r="A44" s="41">
        <v>35</v>
      </c>
      <c r="B44" s="21" t="s">
        <v>18</v>
      </c>
      <c r="C44" s="23">
        <v>5000</v>
      </c>
      <c r="D44" s="23">
        <f t="shared" si="7"/>
        <v>3000</v>
      </c>
      <c r="E44" s="23">
        <v>5000</v>
      </c>
      <c r="F44" s="23">
        <f t="shared" si="4"/>
        <v>3000</v>
      </c>
      <c r="G44" s="23">
        <v>5000</v>
      </c>
      <c r="H44" s="23">
        <f t="shared" si="5"/>
        <v>3000</v>
      </c>
      <c r="I44" s="23">
        <v>5000</v>
      </c>
      <c r="J44" s="23">
        <v>5000</v>
      </c>
      <c r="K44" s="40">
        <f t="shared" si="8"/>
        <v>3000</v>
      </c>
    </row>
    <row r="45" spans="1:11" x14ac:dyDescent="0.25">
      <c r="A45" s="41">
        <v>36</v>
      </c>
      <c r="B45" s="21" t="s">
        <v>19</v>
      </c>
      <c r="C45" s="23">
        <v>8000</v>
      </c>
      <c r="D45" s="23">
        <f t="shared" si="7"/>
        <v>4800</v>
      </c>
      <c r="E45" s="23">
        <v>8000</v>
      </c>
      <c r="F45" s="23">
        <f t="shared" si="4"/>
        <v>4800</v>
      </c>
      <c r="G45" s="23">
        <v>8000</v>
      </c>
      <c r="H45" s="23">
        <f t="shared" si="5"/>
        <v>4800</v>
      </c>
      <c r="I45" s="23">
        <v>8000</v>
      </c>
      <c r="J45" s="23">
        <v>8000</v>
      </c>
      <c r="K45" s="40">
        <f t="shared" si="8"/>
        <v>4800</v>
      </c>
    </row>
    <row r="46" spans="1:11" x14ac:dyDescent="0.25">
      <c r="A46" s="41">
        <v>37</v>
      </c>
      <c r="B46" s="21" t="s">
        <v>20</v>
      </c>
      <c r="C46" s="23">
        <v>14000</v>
      </c>
      <c r="D46" s="23">
        <f t="shared" si="7"/>
        <v>8400</v>
      </c>
      <c r="E46" s="23">
        <v>14000</v>
      </c>
      <c r="F46" s="23">
        <f t="shared" si="4"/>
        <v>8400</v>
      </c>
      <c r="G46" s="23">
        <v>14000</v>
      </c>
      <c r="H46" s="23">
        <f t="shared" si="5"/>
        <v>8400</v>
      </c>
      <c r="I46" s="23">
        <v>14000</v>
      </c>
      <c r="J46" s="23">
        <v>14000</v>
      </c>
      <c r="K46" s="40">
        <f t="shared" si="8"/>
        <v>8400</v>
      </c>
    </row>
    <row r="47" spans="1:11" x14ac:dyDescent="0.25">
      <c r="A47" s="41">
        <v>38</v>
      </c>
      <c r="B47" s="21" t="s">
        <v>21</v>
      </c>
      <c r="C47" s="23">
        <v>55000</v>
      </c>
      <c r="D47" s="23">
        <f t="shared" si="7"/>
        <v>33000</v>
      </c>
      <c r="E47" s="23">
        <v>53000</v>
      </c>
      <c r="F47" s="23">
        <f t="shared" si="4"/>
        <v>31800</v>
      </c>
      <c r="G47" s="23">
        <v>53000</v>
      </c>
      <c r="H47" s="23">
        <f t="shared" si="5"/>
        <v>31800</v>
      </c>
      <c r="I47" s="23">
        <v>53000</v>
      </c>
      <c r="J47" s="23">
        <v>53000</v>
      </c>
      <c r="K47" s="40">
        <f t="shared" si="8"/>
        <v>31800</v>
      </c>
    </row>
    <row r="48" spans="1:11" x14ac:dyDescent="0.25">
      <c r="A48" s="41">
        <v>39</v>
      </c>
      <c r="B48" s="21" t="s">
        <v>22</v>
      </c>
      <c r="C48" s="23">
        <v>8000</v>
      </c>
      <c r="D48" s="23">
        <f t="shared" si="7"/>
        <v>4800</v>
      </c>
      <c r="E48" s="23">
        <v>8400</v>
      </c>
      <c r="F48" s="23">
        <f t="shared" si="4"/>
        <v>5040</v>
      </c>
      <c r="G48" s="23">
        <v>8400</v>
      </c>
      <c r="H48" s="23">
        <f t="shared" si="5"/>
        <v>5040</v>
      </c>
      <c r="I48" s="23">
        <v>8400</v>
      </c>
      <c r="J48" s="23">
        <v>8400</v>
      </c>
      <c r="K48" s="40">
        <f t="shared" si="8"/>
        <v>5040</v>
      </c>
    </row>
    <row r="49" spans="1:11" x14ac:dyDescent="0.25">
      <c r="A49" s="41">
        <v>40</v>
      </c>
      <c r="B49" s="21" t="s">
        <v>23</v>
      </c>
      <c r="C49" s="23">
        <v>20000</v>
      </c>
      <c r="D49" s="23">
        <f t="shared" si="7"/>
        <v>12000</v>
      </c>
      <c r="E49" s="23">
        <v>8400</v>
      </c>
      <c r="F49" s="23">
        <f t="shared" si="4"/>
        <v>5040</v>
      </c>
      <c r="G49" s="23">
        <v>8400</v>
      </c>
      <c r="H49" s="23">
        <f t="shared" si="5"/>
        <v>5040</v>
      </c>
      <c r="I49" s="23">
        <v>8400</v>
      </c>
      <c r="J49" s="23">
        <v>8400</v>
      </c>
      <c r="K49" s="40">
        <f t="shared" si="8"/>
        <v>5040</v>
      </c>
    </row>
    <row r="50" spans="1:11" x14ac:dyDescent="0.25">
      <c r="A50" s="41">
        <v>41</v>
      </c>
      <c r="B50" s="21" t="s">
        <v>24</v>
      </c>
      <c r="C50" s="23">
        <v>3500</v>
      </c>
      <c r="D50" s="23">
        <f t="shared" si="7"/>
        <v>2100</v>
      </c>
      <c r="E50" s="23">
        <v>3500</v>
      </c>
      <c r="F50" s="23">
        <f t="shared" si="4"/>
        <v>2100</v>
      </c>
      <c r="G50" s="23">
        <v>3500</v>
      </c>
      <c r="H50" s="23">
        <f t="shared" si="5"/>
        <v>2100</v>
      </c>
      <c r="I50" s="23">
        <v>3500</v>
      </c>
      <c r="J50" s="23">
        <v>3500</v>
      </c>
      <c r="K50" s="40">
        <f t="shared" si="8"/>
        <v>2100</v>
      </c>
    </row>
    <row r="51" spans="1:11" x14ac:dyDescent="0.25">
      <c r="A51" s="41">
        <v>42</v>
      </c>
      <c r="B51" s="21" t="s">
        <v>25</v>
      </c>
      <c r="C51" s="23">
        <v>6000</v>
      </c>
      <c r="D51" s="23">
        <f t="shared" si="7"/>
        <v>3600</v>
      </c>
      <c r="E51" s="23">
        <v>4200</v>
      </c>
      <c r="F51" s="23">
        <f t="shared" si="4"/>
        <v>2520</v>
      </c>
      <c r="G51" s="23">
        <v>4200</v>
      </c>
      <c r="H51" s="23">
        <f t="shared" si="5"/>
        <v>2520</v>
      </c>
      <c r="I51" s="23">
        <v>4200</v>
      </c>
      <c r="J51" s="23">
        <v>4200</v>
      </c>
      <c r="K51" s="40">
        <f t="shared" si="8"/>
        <v>2520</v>
      </c>
    </row>
    <row r="52" spans="1:11" x14ac:dyDescent="0.25">
      <c r="A52" s="41">
        <v>43</v>
      </c>
      <c r="B52" s="21" t="s">
        <v>26</v>
      </c>
      <c r="C52" s="23">
        <v>5000</v>
      </c>
      <c r="D52" s="23">
        <f t="shared" si="7"/>
        <v>3000</v>
      </c>
      <c r="E52" s="23">
        <v>5000</v>
      </c>
      <c r="F52" s="23">
        <f t="shared" si="4"/>
        <v>3000</v>
      </c>
      <c r="G52" s="23">
        <v>5000</v>
      </c>
      <c r="H52" s="23">
        <f t="shared" si="5"/>
        <v>3000</v>
      </c>
      <c r="I52" s="23">
        <v>5000</v>
      </c>
      <c r="J52" s="23">
        <v>5000</v>
      </c>
      <c r="K52" s="40">
        <f t="shared" si="8"/>
        <v>3000</v>
      </c>
    </row>
    <row r="53" spans="1:11" ht="15" customHeight="1" x14ac:dyDescent="0.25">
      <c r="A53" s="53" t="s">
        <v>27</v>
      </c>
      <c r="B53" s="54"/>
      <c r="C53" s="23"/>
      <c r="D53" s="23"/>
      <c r="E53" s="23"/>
      <c r="F53" s="23">
        <f t="shared" si="4"/>
        <v>0</v>
      </c>
      <c r="G53" s="14"/>
      <c r="H53" s="23">
        <f t="shared" si="5"/>
        <v>0</v>
      </c>
      <c r="I53" s="27"/>
      <c r="J53" s="27"/>
      <c r="K53" s="40">
        <f t="shared" si="8"/>
        <v>0</v>
      </c>
    </row>
    <row r="54" spans="1:11" x14ac:dyDescent="0.25">
      <c r="A54" s="41">
        <v>44</v>
      </c>
      <c r="B54" s="21" t="s">
        <v>232</v>
      </c>
      <c r="C54" s="23">
        <v>0</v>
      </c>
      <c r="D54" s="23">
        <f t="shared" ref="D54:D117" si="9">C54*60/100</f>
        <v>0</v>
      </c>
      <c r="E54" s="23">
        <v>7800</v>
      </c>
      <c r="F54" s="23">
        <f t="shared" si="4"/>
        <v>4680</v>
      </c>
      <c r="G54" s="23">
        <v>7800</v>
      </c>
      <c r="H54" s="23">
        <f t="shared" si="5"/>
        <v>4680</v>
      </c>
      <c r="I54" s="23">
        <v>7800</v>
      </c>
      <c r="J54" s="23">
        <v>7800</v>
      </c>
      <c r="K54" s="40">
        <f t="shared" si="8"/>
        <v>4680</v>
      </c>
    </row>
    <row r="55" spans="1:11" x14ac:dyDescent="0.25">
      <c r="A55" s="41">
        <v>45</v>
      </c>
      <c r="B55" s="21" t="s">
        <v>233</v>
      </c>
      <c r="C55" s="23">
        <v>0</v>
      </c>
      <c r="D55" s="23">
        <f t="shared" si="9"/>
        <v>0</v>
      </c>
      <c r="E55" s="23">
        <v>78000</v>
      </c>
      <c r="F55" s="23">
        <f t="shared" si="4"/>
        <v>46800</v>
      </c>
      <c r="G55" s="23">
        <v>78000</v>
      </c>
      <c r="H55" s="23">
        <f t="shared" si="5"/>
        <v>46800</v>
      </c>
      <c r="I55" s="23">
        <v>78000</v>
      </c>
      <c r="J55" s="23">
        <v>78000</v>
      </c>
      <c r="K55" s="40">
        <f t="shared" si="8"/>
        <v>46800</v>
      </c>
    </row>
    <row r="56" spans="1:11" x14ac:dyDescent="0.25">
      <c r="A56" s="41">
        <v>46</v>
      </c>
      <c r="B56" s="21" t="s">
        <v>234</v>
      </c>
      <c r="C56" s="23">
        <v>0</v>
      </c>
      <c r="D56" s="23">
        <f t="shared" si="9"/>
        <v>0</v>
      </c>
      <c r="E56" s="23">
        <v>12000</v>
      </c>
      <c r="F56" s="23">
        <f t="shared" si="4"/>
        <v>7200</v>
      </c>
      <c r="G56" s="23">
        <v>12000</v>
      </c>
      <c r="H56" s="23">
        <f t="shared" si="5"/>
        <v>7200</v>
      </c>
      <c r="I56" s="23">
        <v>12000</v>
      </c>
      <c r="J56" s="23">
        <v>12000</v>
      </c>
      <c r="K56" s="40">
        <f t="shared" si="8"/>
        <v>7200</v>
      </c>
    </row>
    <row r="57" spans="1:11" x14ac:dyDescent="0.25">
      <c r="A57" s="41">
        <v>47</v>
      </c>
      <c r="B57" s="21" t="s">
        <v>235</v>
      </c>
      <c r="C57" s="23">
        <v>0</v>
      </c>
      <c r="D57" s="23">
        <f t="shared" si="9"/>
        <v>0</v>
      </c>
      <c r="E57" s="23">
        <v>10000</v>
      </c>
      <c r="F57" s="23">
        <f t="shared" si="4"/>
        <v>6000</v>
      </c>
      <c r="G57" s="23">
        <v>10000</v>
      </c>
      <c r="H57" s="23">
        <f t="shared" si="5"/>
        <v>6000</v>
      </c>
      <c r="I57" s="23">
        <v>10000</v>
      </c>
      <c r="J57" s="23">
        <v>10000</v>
      </c>
      <c r="K57" s="40">
        <f t="shared" si="8"/>
        <v>6000</v>
      </c>
    </row>
    <row r="58" spans="1:11" x14ac:dyDescent="0.25">
      <c r="A58" s="41">
        <v>48</v>
      </c>
      <c r="B58" s="21" t="s">
        <v>236</v>
      </c>
      <c r="C58" s="23">
        <v>0</v>
      </c>
      <c r="D58" s="23">
        <f t="shared" si="9"/>
        <v>0</v>
      </c>
      <c r="E58" s="23">
        <v>10000</v>
      </c>
      <c r="F58" s="23">
        <f t="shared" si="4"/>
        <v>6000</v>
      </c>
      <c r="G58" s="23">
        <v>10000</v>
      </c>
      <c r="H58" s="23">
        <f t="shared" si="5"/>
        <v>6000</v>
      </c>
      <c r="I58" s="23">
        <v>10000</v>
      </c>
      <c r="J58" s="23">
        <v>10000</v>
      </c>
      <c r="K58" s="40">
        <f t="shared" si="8"/>
        <v>6000</v>
      </c>
    </row>
    <row r="59" spans="1:11" ht="16.5" x14ac:dyDescent="0.25">
      <c r="A59" s="41">
        <v>49</v>
      </c>
      <c r="B59" s="28" t="s">
        <v>330</v>
      </c>
      <c r="C59" s="23">
        <v>70000</v>
      </c>
      <c r="D59" s="23">
        <f t="shared" si="9"/>
        <v>42000</v>
      </c>
      <c r="E59" s="23">
        <v>0</v>
      </c>
      <c r="F59" s="22">
        <v>42000</v>
      </c>
      <c r="G59" s="23">
        <v>0</v>
      </c>
      <c r="H59" s="23">
        <f t="shared" si="5"/>
        <v>0</v>
      </c>
      <c r="I59" s="23">
        <v>0</v>
      </c>
      <c r="J59" s="23">
        <v>0</v>
      </c>
      <c r="K59" s="40">
        <f t="shared" si="8"/>
        <v>0</v>
      </c>
    </row>
    <row r="60" spans="1:11" ht="16.5" x14ac:dyDescent="0.25">
      <c r="A60" s="41">
        <v>50</v>
      </c>
      <c r="B60" s="28" t="s">
        <v>332</v>
      </c>
      <c r="C60" s="23">
        <v>50000</v>
      </c>
      <c r="D60" s="23">
        <f t="shared" si="9"/>
        <v>30000</v>
      </c>
      <c r="E60" s="23">
        <v>0</v>
      </c>
      <c r="F60" s="22">
        <v>30000</v>
      </c>
      <c r="G60" s="23">
        <v>0</v>
      </c>
      <c r="H60" s="23">
        <f t="shared" si="5"/>
        <v>0</v>
      </c>
      <c r="I60" s="23">
        <v>0</v>
      </c>
      <c r="J60" s="23">
        <v>0</v>
      </c>
      <c r="K60" s="40">
        <f t="shared" si="8"/>
        <v>0</v>
      </c>
    </row>
    <row r="61" spans="1:11" ht="16.5" x14ac:dyDescent="0.25">
      <c r="A61" s="41">
        <v>51</v>
      </c>
      <c r="B61" s="28" t="s">
        <v>298</v>
      </c>
      <c r="C61" s="23">
        <v>80000</v>
      </c>
      <c r="D61" s="23">
        <f t="shared" si="9"/>
        <v>48000</v>
      </c>
      <c r="E61" s="23">
        <v>0</v>
      </c>
      <c r="F61" s="22">
        <v>48000</v>
      </c>
      <c r="G61" s="23">
        <v>0</v>
      </c>
      <c r="H61" s="23">
        <f t="shared" si="5"/>
        <v>0</v>
      </c>
      <c r="I61" s="23">
        <v>0</v>
      </c>
      <c r="J61" s="23">
        <v>0</v>
      </c>
      <c r="K61" s="40">
        <f t="shared" si="8"/>
        <v>0</v>
      </c>
    </row>
    <row r="62" spans="1:11" ht="16.5" x14ac:dyDescent="0.25">
      <c r="A62" s="41">
        <v>52</v>
      </c>
      <c r="B62" s="28" t="s">
        <v>331</v>
      </c>
      <c r="C62" s="23">
        <v>10000</v>
      </c>
      <c r="D62" s="23">
        <f t="shared" si="9"/>
        <v>6000</v>
      </c>
      <c r="E62" s="23">
        <v>0</v>
      </c>
      <c r="F62" s="22">
        <v>6000</v>
      </c>
      <c r="G62" s="23">
        <v>0</v>
      </c>
      <c r="H62" s="23">
        <f t="shared" si="5"/>
        <v>0</v>
      </c>
      <c r="I62" s="23">
        <v>0</v>
      </c>
      <c r="J62" s="23">
        <v>0</v>
      </c>
      <c r="K62" s="40">
        <f t="shared" si="8"/>
        <v>0</v>
      </c>
    </row>
    <row r="63" spans="1:11" ht="16.5" x14ac:dyDescent="0.25">
      <c r="A63" s="41">
        <v>53</v>
      </c>
      <c r="B63" s="28" t="s">
        <v>299</v>
      </c>
      <c r="C63" s="23">
        <v>40000</v>
      </c>
      <c r="D63" s="23">
        <f t="shared" si="9"/>
        <v>24000</v>
      </c>
      <c r="E63" s="23">
        <v>0</v>
      </c>
      <c r="F63" s="22">
        <v>24000</v>
      </c>
      <c r="G63" s="23">
        <v>0</v>
      </c>
      <c r="H63" s="23">
        <f t="shared" si="5"/>
        <v>0</v>
      </c>
      <c r="I63" s="23">
        <v>0</v>
      </c>
      <c r="J63" s="23">
        <v>0</v>
      </c>
      <c r="K63" s="40">
        <f t="shared" si="8"/>
        <v>0</v>
      </c>
    </row>
    <row r="64" spans="1:11" ht="16.5" x14ac:dyDescent="0.25">
      <c r="A64" s="41">
        <v>54</v>
      </c>
      <c r="B64" s="28" t="s">
        <v>347</v>
      </c>
      <c r="C64" s="23">
        <v>40000</v>
      </c>
      <c r="D64" s="23">
        <f t="shared" si="9"/>
        <v>24000</v>
      </c>
      <c r="E64" s="23">
        <v>0</v>
      </c>
      <c r="F64" s="22">
        <v>24000</v>
      </c>
      <c r="G64" s="23">
        <v>0</v>
      </c>
      <c r="H64" s="23">
        <f t="shared" si="5"/>
        <v>0</v>
      </c>
      <c r="I64" s="23">
        <v>0</v>
      </c>
      <c r="J64" s="23">
        <v>0</v>
      </c>
      <c r="K64" s="40">
        <f t="shared" si="8"/>
        <v>0</v>
      </c>
    </row>
    <row r="65" spans="1:11" ht="16.5" x14ac:dyDescent="0.25">
      <c r="A65" s="41">
        <v>55</v>
      </c>
      <c r="B65" s="28" t="s">
        <v>300</v>
      </c>
      <c r="C65" s="23">
        <v>5000</v>
      </c>
      <c r="D65" s="23">
        <f t="shared" si="9"/>
        <v>3000</v>
      </c>
      <c r="E65" s="23">
        <v>0</v>
      </c>
      <c r="F65" s="22">
        <v>3000</v>
      </c>
      <c r="G65" s="23">
        <v>0</v>
      </c>
      <c r="H65" s="23">
        <f t="shared" si="5"/>
        <v>0</v>
      </c>
      <c r="I65" s="23">
        <v>0</v>
      </c>
      <c r="J65" s="23">
        <v>0</v>
      </c>
      <c r="K65" s="40">
        <f t="shared" si="8"/>
        <v>0</v>
      </c>
    </row>
    <row r="66" spans="1:11" ht="16.5" x14ac:dyDescent="0.25">
      <c r="A66" s="41">
        <v>56</v>
      </c>
      <c r="B66" s="28" t="s">
        <v>301</v>
      </c>
      <c r="C66" s="23">
        <v>12000</v>
      </c>
      <c r="D66" s="23">
        <f t="shared" si="9"/>
        <v>7200</v>
      </c>
      <c r="E66" s="23">
        <v>0</v>
      </c>
      <c r="F66" s="22">
        <v>7200</v>
      </c>
      <c r="G66" s="23">
        <v>0</v>
      </c>
      <c r="H66" s="23">
        <f t="shared" si="5"/>
        <v>0</v>
      </c>
      <c r="I66" s="23">
        <v>0</v>
      </c>
      <c r="J66" s="23">
        <v>0</v>
      </c>
      <c r="K66" s="40">
        <f t="shared" si="8"/>
        <v>0</v>
      </c>
    </row>
    <row r="67" spans="1:11" ht="16.5" x14ac:dyDescent="0.25">
      <c r="A67" s="41">
        <v>57</v>
      </c>
      <c r="B67" s="28" t="s">
        <v>302</v>
      </c>
      <c r="C67" s="23">
        <v>5000</v>
      </c>
      <c r="D67" s="23">
        <f t="shared" si="9"/>
        <v>3000</v>
      </c>
      <c r="E67" s="23">
        <v>0</v>
      </c>
      <c r="F67" s="22">
        <v>3000</v>
      </c>
      <c r="G67" s="23">
        <v>0</v>
      </c>
      <c r="H67" s="23">
        <f t="shared" si="5"/>
        <v>0</v>
      </c>
      <c r="I67" s="23">
        <v>0</v>
      </c>
      <c r="J67" s="23">
        <v>0</v>
      </c>
      <c r="K67" s="40">
        <f t="shared" si="8"/>
        <v>0</v>
      </c>
    </row>
    <row r="68" spans="1:11" ht="15" customHeight="1" x14ac:dyDescent="0.25">
      <c r="A68" s="53" t="s">
        <v>28</v>
      </c>
      <c r="B68" s="54"/>
      <c r="C68" s="23"/>
      <c r="D68" s="23"/>
      <c r="E68" s="23"/>
      <c r="F68" s="23">
        <f t="shared" si="4"/>
        <v>0</v>
      </c>
      <c r="G68" s="14"/>
      <c r="H68" s="23">
        <f t="shared" si="5"/>
        <v>0</v>
      </c>
      <c r="I68" s="27"/>
      <c r="J68" s="27"/>
      <c r="K68" s="40">
        <f t="shared" si="8"/>
        <v>0</v>
      </c>
    </row>
    <row r="69" spans="1:11" x14ac:dyDescent="0.25">
      <c r="A69" s="41">
        <v>58</v>
      </c>
      <c r="B69" s="21" t="s">
        <v>29</v>
      </c>
      <c r="C69" s="23">
        <v>5000</v>
      </c>
      <c r="D69" s="23">
        <f t="shared" si="9"/>
        <v>3000</v>
      </c>
      <c r="E69" s="23">
        <v>5000</v>
      </c>
      <c r="F69" s="23">
        <f t="shared" si="4"/>
        <v>3000</v>
      </c>
      <c r="G69" s="23">
        <v>0</v>
      </c>
      <c r="H69" s="23">
        <f t="shared" si="5"/>
        <v>0</v>
      </c>
      <c r="I69" s="23">
        <v>5000</v>
      </c>
      <c r="J69" s="23">
        <v>5000</v>
      </c>
      <c r="K69" s="40">
        <f t="shared" si="8"/>
        <v>3000</v>
      </c>
    </row>
    <row r="70" spans="1:11" x14ac:dyDescent="0.25">
      <c r="A70" s="41">
        <v>59</v>
      </c>
      <c r="B70" s="21" t="s">
        <v>237</v>
      </c>
      <c r="C70" s="23">
        <v>1500</v>
      </c>
      <c r="D70" s="23">
        <f t="shared" si="9"/>
        <v>900</v>
      </c>
      <c r="E70" s="23">
        <v>1500</v>
      </c>
      <c r="F70" s="23">
        <f t="shared" si="4"/>
        <v>900</v>
      </c>
      <c r="G70" s="23">
        <v>0</v>
      </c>
      <c r="H70" s="23">
        <f t="shared" si="5"/>
        <v>0</v>
      </c>
      <c r="I70" s="23">
        <v>1500</v>
      </c>
      <c r="J70" s="23">
        <v>1500</v>
      </c>
      <c r="K70" s="40">
        <f t="shared" si="8"/>
        <v>900</v>
      </c>
    </row>
    <row r="71" spans="1:11" x14ac:dyDescent="0.25">
      <c r="A71" s="41">
        <v>60</v>
      </c>
      <c r="B71" s="21" t="s">
        <v>30</v>
      </c>
      <c r="C71" s="23">
        <v>9000</v>
      </c>
      <c r="D71" s="23">
        <f t="shared" si="9"/>
        <v>5400</v>
      </c>
      <c r="E71" s="23">
        <v>9000</v>
      </c>
      <c r="F71" s="23">
        <f t="shared" si="4"/>
        <v>5400</v>
      </c>
      <c r="G71" s="23">
        <v>0</v>
      </c>
      <c r="H71" s="23">
        <f t="shared" si="5"/>
        <v>0</v>
      </c>
      <c r="I71" s="23">
        <v>9000</v>
      </c>
      <c r="J71" s="23">
        <v>9000</v>
      </c>
      <c r="K71" s="40">
        <f t="shared" ref="K71:K102" si="10">J71*60/100</f>
        <v>5400</v>
      </c>
    </row>
    <row r="72" spans="1:11" x14ac:dyDescent="0.25">
      <c r="A72" s="41">
        <v>61</v>
      </c>
      <c r="B72" s="21" t="s">
        <v>31</v>
      </c>
      <c r="C72" s="23">
        <v>11000</v>
      </c>
      <c r="D72" s="23">
        <f t="shared" si="9"/>
        <v>6600</v>
      </c>
      <c r="E72" s="23">
        <v>11000</v>
      </c>
      <c r="F72" s="23">
        <f t="shared" si="4"/>
        <v>6600</v>
      </c>
      <c r="G72" s="23">
        <v>0</v>
      </c>
      <c r="H72" s="23">
        <f t="shared" si="5"/>
        <v>0</v>
      </c>
      <c r="I72" s="23">
        <v>11000</v>
      </c>
      <c r="J72" s="23">
        <v>11000</v>
      </c>
      <c r="K72" s="40">
        <f t="shared" si="10"/>
        <v>6600</v>
      </c>
    </row>
    <row r="73" spans="1:11" ht="15" customHeight="1" x14ac:dyDescent="0.25">
      <c r="A73" s="53" t="s">
        <v>238</v>
      </c>
      <c r="B73" s="54"/>
      <c r="C73" s="23"/>
      <c r="D73" s="23"/>
      <c r="E73" s="23"/>
      <c r="F73" s="23">
        <f t="shared" si="4"/>
        <v>0</v>
      </c>
      <c r="G73" s="14"/>
      <c r="H73" s="23">
        <f t="shared" si="5"/>
        <v>0</v>
      </c>
      <c r="I73" s="27"/>
      <c r="J73" s="27"/>
      <c r="K73" s="40">
        <f t="shared" si="10"/>
        <v>0</v>
      </c>
    </row>
    <row r="74" spans="1:11" x14ac:dyDescent="0.25">
      <c r="A74" s="41">
        <v>62</v>
      </c>
      <c r="B74" s="21" t="s">
        <v>311</v>
      </c>
      <c r="C74" s="23">
        <v>40000</v>
      </c>
      <c r="D74" s="23">
        <f t="shared" si="9"/>
        <v>24000</v>
      </c>
      <c r="E74" s="23">
        <v>35000</v>
      </c>
      <c r="F74" s="23">
        <f t="shared" si="4"/>
        <v>21000</v>
      </c>
      <c r="G74" s="23">
        <v>35000</v>
      </c>
      <c r="H74" s="23">
        <f t="shared" si="5"/>
        <v>21000</v>
      </c>
      <c r="I74" s="23">
        <v>35000</v>
      </c>
      <c r="J74" s="23">
        <v>35000</v>
      </c>
      <c r="K74" s="40">
        <f t="shared" si="10"/>
        <v>21000</v>
      </c>
    </row>
    <row r="75" spans="1:11" ht="28.5" x14ac:dyDescent="0.25">
      <c r="A75" s="41">
        <v>63</v>
      </c>
      <c r="B75" s="21" t="s">
        <v>312</v>
      </c>
      <c r="C75" s="23">
        <v>10000</v>
      </c>
      <c r="D75" s="23">
        <f t="shared" si="9"/>
        <v>6000</v>
      </c>
      <c r="E75" s="23">
        <v>9000</v>
      </c>
      <c r="F75" s="23">
        <f t="shared" si="4"/>
        <v>5400</v>
      </c>
      <c r="G75" s="23">
        <v>9000</v>
      </c>
      <c r="H75" s="23">
        <f t="shared" si="5"/>
        <v>5400</v>
      </c>
      <c r="I75" s="23">
        <v>9000</v>
      </c>
      <c r="J75" s="23">
        <v>9000</v>
      </c>
      <c r="K75" s="40">
        <f t="shared" si="10"/>
        <v>5400</v>
      </c>
    </row>
    <row r="76" spans="1:11" x14ac:dyDescent="0.25">
      <c r="A76" s="41">
        <v>64</v>
      </c>
      <c r="B76" s="21" t="s">
        <v>314</v>
      </c>
      <c r="C76" s="23">
        <v>12000</v>
      </c>
      <c r="D76" s="23">
        <f t="shared" si="9"/>
        <v>7200</v>
      </c>
      <c r="E76" s="23">
        <v>11000</v>
      </c>
      <c r="F76" s="23">
        <f t="shared" ref="F76:F139" si="11">E76*60/100</f>
        <v>6600</v>
      </c>
      <c r="G76" s="23">
        <v>11000</v>
      </c>
      <c r="H76" s="23">
        <f t="shared" ref="H76:H139" si="12">G76*60/100</f>
        <v>6600</v>
      </c>
      <c r="I76" s="23">
        <v>11000</v>
      </c>
      <c r="J76" s="23">
        <v>11000</v>
      </c>
      <c r="K76" s="40">
        <f t="shared" si="10"/>
        <v>6600</v>
      </c>
    </row>
    <row r="77" spans="1:11" x14ac:dyDescent="0.25">
      <c r="A77" s="41">
        <v>65</v>
      </c>
      <c r="B77" s="21" t="s">
        <v>313</v>
      </c>
      <c r="C77" s="23">
        <v>12000</v>
      </c>
      <c r="D77" s="23">
        <f t="shared" si="9"/>
        <v>7200</v>
      </c>
      <c r="E77" s="23">
        <v>11000</v>
      </c>
      <c r="F77" s="23">
        <f t="shared" si="11"/>
        <v>6600</v>
      </c>
      <c r="G77" s="23">
        <v>11000</v>
      </c>
      <c r="H77" s="23">
        <f t="shared" si="12"/>
        <v>6600</v>
      </c>
      <c r="I77" s="23">
        <v>11000</v>
      </c>
      <c r="J77" s="23">
        <v>11000</v>
      </c>
      <c r="K77" s="40">
        <f t="shared" si="10"/>
        <v>6600</v>
      </c>
    </row>
    <row r="78" spans="1:11" x14ac:dyDescent="0.25">
      <c r="A78" s="41">
        <v>66</v>
      </c>
      <c r="B78" s="21" t="s">
        <v>32</v>
      </c>
      <c r="C78" s="23">
        <v>12000</v>
      </c>
      <c r="D78" s="23">
        <f t="shared" si="9"/>
        <v>7200</v>
      </c>
      <c r="E78" s="23">
        <v>11000</v>
      </c>
      <c r="F78" s="23">
        <f t="shared" si="11"/>
        <v>6600</v>
      </c>
      <c r="G78" s="23">
        <v>11000</v>
      </c>
      <c r="H78" s="23">
        <f t="shared" si="12"/>
        <v>6600</v>
      </c>
      <c r="I78" s="23">
        <v>11000</v>
      </c>
      <c r="J78" s="23">
        <v>11000</v>
      </c>
      <c r="K78" s="40">
        <f t="shared" si="10"/>
        <v>6600</v>
      </c>
    </row>
    <row r="79" spans="1:11" ht="28.5" x14ac:dyDescent="0.25">
      <c r="A79" s="41">
        <v>67</v>
      </c>
      <c r="B79" s="21" t="s">
        <v>315</v>
      </c>
      <c r="C79" s="23">
        <v>12000</v>
      </c>
      <c r="D79" s="23">
        <f t="shared" si="9"/>
        <v>7200</v>
      </c>
      <c r="E79" s="23">
        <v>11000</v>
      </c>
      <c r="F79" s="23">
        <f t="shared" si="11"/>
        <v>6600</v>
      </c>
      <c r="G79" s="23">
        <v>11000</v>
      </c>
      <c r="H79" s="23">
        <f t="shared" si="12"/>
        <v>6600</v>
      </c>
      <c r="I79" s="23">
        <v>11000</v>
      </c>
      <c r="J79" s="23">
        <v>11000</v>
      </c>
      <c r="K79" s="40">
        <f t="shared" si="10"/>
        <v>6600</v>
      </c>
    </row>
    <row r="80" spans="1:11" x14ac:dyDescent="0.25">
      <c r="A80" s="41">
        <v>68</v>
      </c>
      <c r="B80" s="21" t="s">
        <v>33</v>
      </c>
      <c r="C80" s="23">
        <v>5000</v>
      </c>
      <c r="D80" s="23">
        <f t="shared" si="9"/>
        <v>3000</v>
      </c>
      <c r="E80" s="23">
        <v>3500</v>
      </c>
      <c r="F80" s="23">
        <f t="shared" si="11"/>
        <v>2100</v>
      </c>
      <c r="G80" s="23">
        <v>3500</v>
      </c>
      <c r="H80" s="23">
        <f t="shared" si="12"/>
        <v>2100</v>
      </c>
      <c r="I80" s="23">
        <v>3500</v>
      </c>
      <c r="J80" s="23">
        <v>3500</v>
      </c>
      <c r="K80" s="40">
        <f t="shared" si="10"/>
        <v>2100</v>
      </c>
    </row>
    <row r="81" spans="1:11" x14ac:dyDescent="0.25">
      <c r="A81" s="41">
        <v>69</v>
      </c>
      <c r="B81" s="21" t="s">
        <v>34</v>
      </c>
      <c r="C81" s="23">
        <v>3000</v>
      </c>
      <c r="D81" s="23">
        <f t="shared" si="9"/>
        <v>1800</v>
      </c>
      <c r="E81" s="23">
        <v>1400</v>
      </c>
      <c r="F81" s="23">
        <f t="shared" si="11"/>
        <v>840</v>
      </c>
      <c r="G81" s="23">
        <v>1400</v>
      </c>
      <c r="H81" s="23">
        <f t="shared" si="12"/>
        <v>840</v>
      </c>
      <c r="I81" s="23">
        <v>1400</v>
      </c>
      <c r="J81" s="23">
        <v>1400</v>
      </c>
      <c r="K81" s="40">
        <f t="shared" si="10"/>
        <v>840</v>
      </c>
    </row>
    <row r="82" spans="1:11" x14ac:dyDescent="0.25">
      <c r="A82" s="41">
        <v>70</v>
      </c>
      <c r="B82" s="21" t="s">
        <v>35</v>
      </c>
      <c r="C82" s="23">
        <v>5000</v>
      </c>
      <c r="D82" s="23">
        <f t="shared" si="9"/>
        <v>3000</v>
      </c>
      <c r="E82" s="23">
        <v>5000</v>
      </c>
      <c r="F82" s="23">
        <f t="shared" si="11"/>
        <v>3000</v>
      </c>
      <c r="G82" s="23">
        <v>5000</v>
      </c>
      <c r="H82" s="23">
        <f t="shared" si="12"/>
        <v>3000</v>
      </c>
      <c r="I82" s="23">
        <v>5000</v>
      </c>
      <c r="J82" s="23">
        <v>5000</v>
      </c>
      <c r="K82" s="40">
        <f t="shared" si="10"/>
        <v>3000</v>
      </c>
    </row>
    <row r="83" spans="1:11" x14ac:dyDescent="0.25">
      <c r="A83" s="41">
        <v>71</v>
      </c>
      <c r="B83" s="21" t="s">
        <v>316</v>
      </c>
      <c r="C83" s="23">
        <v>10000</v>
      </c>
      <c r="D83" s="23">
        <f t="shared" si="9"/>
        <v>6000</v>
      </c>
      <c r="E83" s="23">
        <v>2100</v>
      </c>
      <c r="F83" s="23">
        <f t="shared" si="11"/>
        <v>1260</v>
      </c>
      <c r="G83" s="23">
        <v>2100</v>
      </c>
      <c r="H83" s="23">
        <f t="shared" si="12"/>
        <v>1260</v>
      </c>
      <c r="I83" s="23">
        <v>2100</v>
      </c>
      <c r="J83" s="23">
        <v>2100</v>
      </c>
      <c r="K83" s="40">
        <f t="shared" si="10"/>
        <v>1260</v>
      </c>
    </row>
    <row r="84" spans="1:11" x14ac:dyDescent="0.25">
      <c r="A84" s="41">
        <v>72</v>
      </c>
      <c r="B84" s="21" t="s">
        <v>36</v>
      </c>
      <c r="C84" s="23">
        <v>0</v>
      </c>
      <c r="D84" s="23">
        <f t="shared" si="9"/>
        <v>0</v>
      </c>
      <c r="E84" s="23">
        <v>2800</v>
      </c>
      <c r="F84" s="23">
        <f t="shared" si="11"/>
        <v>1680</v>
      </c>
      <c r="G84" s="23">
        <v>2800</v>
      </c>
      <c r="H84" s="23">
        <f t="shared" si="12"/>
        <v>1680</v>
      </c>
      <c r="I84" s="23">
        <v>2800</v>
      </c>
      <c r="J84" s="23">
        <v>2800</v>
      </c>
      <c r="K84" s="40">
        <f t="shared" si="10"/>
        <v>1680</v>
      </c>
    </row>
    <row r="85" spans="1:11" x14ac:dyDescent="0.25">
      <c r="A85" s="41">
        <v>73</v>
      </c>
      <c r="B85" s="21" t="s">
        <v>37</v>
      </c>
      <c r="C85" s="23">
        <v>0</v>
      </c>
      <c r="D85" s="23">
        <f t="shared" si="9"/>
        <v>0</v>
      </c>
      <c r="E85" s="23">
        <v>4200</v>
      </c>
      <c r="F85" s="23">
        <f t="shared" si="11"/>
        <v>2520</v>
      </c>
      <c r="G85" s="23">
        <v>4200</v>
      </c>
      <c r="H85" s="23">
        <f t="shared" si="12"/>
        <v>2520</v>
      </c>
      <c r="I85" s="23">
        <v>4200</v>
      </c>
      <c r="J85" s="23">
        <v>4200</v>
      </c>
      <c r="K85" s="40">
        <f t="shared" si="10"/>
        <v>2520</v>
      </c>
    </row>
    <row r="86" spans="1:11" x14ac:dyDescent="0.25">
      <c r="A86" s="41">
        <v>74</v>
      </c>
      <c r="B86" s="21" t="s">
        <v>38</v>
      </c>
      <c r="C86" s="23">
        <v>8000</v>
      </c>
      <c r="D86" s="23">
        <f t="shared" si="9"/>
        <v>4800</v>
      </c>
      <c r="E86" s="23">
        <v>7500</v>
      </c>
      <c r="F86" s="23">
        <f t="shared" si="11"/>
        <v>4500</v>
      </c>
      <c r="G86" s="23">
        <v>7500</v>
      </c>
      <c r="H86" s="23">
        <f t="shared" si="12"/>
        <v>4500</v>
      </c>
      <c r="I86" s="23">
        <v>7500</v>
      </c>
      <c r="J86" s="23">
        <v>7500</v>
      </c>
      <c r="K86" s="40">
        <f t="shared" si="10"/>
        <v>4500</v>
      </c>
    </row>
    <row r="87" spans="1:11" x14ac:dyDescent="0.25">
      <c r="A87" s="41">
        <v>75</v>
      </c>
      <c r="B87" s="21" t="s">
        <v>39</v>
      </c>
      <c r="C87" s="23">
        <v>10000</v>
      </c>
      <c r="D87" s="23">
        <f t="shared" si="9"/>
        <v>6000</v>
      </c>
      <c r="E87" s="23">
        <v>4500</v>
      </c>
      <c r="F87" s="23">
        <f t="shared" si="11"/>
        <v>2700</v>
      </c>
      <c r="G87" s="23">
        <v>4500</v>
      </c>
      <c r="H87" s="23">
        <f t="shared" si="12"/>
        <v>2700</v>
      </c>
      <c r="I87" s="23">
        <v>4500</v>
      </c>
      <c r="J87" s="23">
        <v>4500</v>
      </c>
      <c r="K87" s="40">
        <f t="shared" si="10"/>
        <v>2700</v>
      </c>
    </row>
    <row r="88" spans="1:11" x14ac:dyDescent="0.25">
      <c r="A88" s="41">
        <v>76</v>
      </c>
      <c r="B88" s="21" t="s">
        <v>333</v>
      </c>
      <c r="C88" s="23">
        <v>10000</v>
      </c>
      <c r="D88" s="23">
        <f t="shared" si="9"/>
        <v>6000</v>
      </c>
      <c r="E88" s="23">
        <v>6300</v>
      </c>
      <c r="F88" s="23">
        <f t="shared" si="11"/>
        <v>3780</v>
      </c>
      <c r="G88" s="23">
        <v>6300</v>
      </c>
      <c r="H88" s="23">
        <f t="shared" si="12"/>
        <v>3780</v>
      </c>
      <c r="I88" s="23">
        <v>6300</v>
      </c>
      <c r="J88" s="23">
        <v>6300</v>
      </c>
      <c r="K88" s="40">
        <f t="shared" si="10"/>
        <v>3780</v>
      </c>
    </row>
    <row r="89" spans="1:11" x14ac:dyDescent="0.25">
      <c r="A89" s="41">
        <v>77</v>
      </c>
      <c r="B89" s="21" t="s">
        <v>239</v>
      </c>
      <c r="C89" s="23">
        <v>7000</v>
      </c>
      <c r="D89" s="23">
        <f t="shared" si="9"/>
        <v>4200</v>
      </c>
      <c r="E89" s="23">
        <v>7000</v>
      </c>
      <c r="F89" s="23">
        <f t="shared" si="11"/>
        <v>4200</v>
      </c>
      <c r="G89" s="23">
        <v>7000</v>
      </c>
      <c r="H89" s="23">
        <f t="shared" si="12"/>
        <v>4200</v>
      </c>
      <c r="I89" s="23">
        <v>7000</v>
      </c>
      <c r="J89" s="23">
        <v>7000</v>
      </c>
      <c r="K89" s="40">
        <f t="shared" si="10"/>
        <v>4200</v>
      </c>
    </row>
    <row r="90" spans="1:11" x14ac:dyDescent="0.25">
      <c r="A90" s="41">
        <v>78</v>
      </c>
      <c r="B90" s="21" t="s">
        <v>40</v>
      </c>
      <c r="C90" s="23">
        <v>5000</v>
      </c>
      <c r="D90" s="23">
        <f t="shared" si="9"/>
        <v>3000</v>
      </c>
      <c r="E90" s="23">
        <v>5000</v>
      </c>
      <c r="F90" s="23">
        <f t="shared" si="11"/>
        <v>3000</v>
      </c>
      <c r="G90" s="23">
        <v>5000</v>
      </c>
      <c r="H90" s="23">
        <f t="shared" si="12"/>
        <v>3000</v>
      </c>
      <c r="I90" s="23">
        <v>5000</v>
      </c>
      <c r="J90" s="23">
        <v>5000</v>
      </c>
      <c r="K90" s="40">
        <f t="shared" si="10"/>
        <v>3000</v>
      </c>
    </row>
    <row r="91" spans="1:11" x14ac:dyDescent="0.25">
      <c r="A91" s="41">
        <v>79</v>
      </c>
      <c r="B91" s="21" t="s">
        <v>41</v>
      </c>
      <c r="C91" s="23">
        <v>7000</v>
      </c>
      <c r="D91" s="23">
        <f t="shared" si="9"/>
        <v>4200</v>
      </c>
      <c r="E91" s="23">
        <v>5000</v>
      </c>
      <c r="F91" s="23">
        <f t="shared" si="11"/>
        <v>3000</v>
      </c>
      <c r="G91" s="23">
        <v>5000</v>
      </c>
      <c r="H91" s="23">
        <f t="shared" si="12"/>
        <v>3000</v>
      </c>
      <c r="I91" s="23">
        <v>5000</v>
      </c>
      <c r="J91" s="23">
        <v>5000</v>
      </c>
      <c r="K91" s="40">
        <f t="shared" si="10"/>
        <v>3000</v>
      </c>
    </row>
    <row r="92" spans="1:11" x14ac:dyDescent="0.25">
      <c r="A92" s="41">
        <v>80</v>
      </c>
      <c r="B92" s="21" t="s">
        <v>42</v>
      </c>
      <c r="C92" s="23">
        <v>10000</v>
      </c>
      <c r="D92" s="23">
        <f t="shared" si="9"/>
        <v>6000</v>
      </c>
      <c r="E92" s="23">
        <v>2800</v>
      </c>
      <c r="F92" s="23">
        <f t="shared" si="11"/>
        <v>1680</v>
      </c>
      <c r="G92" s="23">
        <v>2800</v>
      </c>
      <c r="H92" s="23">
        <f t="shared" si="12"/>
        <v>1680</v>
      </c>
      <c r="I92" s="23">
        <v>2800</v>
      </c>
      <c r="J92" s="23">
        <v>2800</v>
      </c>
      <c r="K92" s="40">
        <f t="shared" si="10"/>
        <v>1680</v>
      </c>
    </row>
    <row r="93" spans="1:11" x14ac:dyDescent="0.25">
      <c r="A93" s="41">
        <v>81</v>
      </c>
      <c r="B93" s="21" t="s">
        <v>334</v>
      </c>
      <c r="C93" s="23">
        <v>10000</v>
      </c>
      <c r="D93" s="23">
        <f t="shared" si="9"/>
        <v>6000</v>
      </c>
      <c r="E93" s="23">
        <v>4200</v>
      </c>
      <c r="F93" s="23">
        <f t="shared" si="11"/>
        <v>2520</v>
      </c>
      <c r="G93" s="23">
        <v>4200</v>
      </c>
      <c r="H93" s="23">
        <f t="shared" si="12"/>
        <v>2520</v>
      </c>
      <c r="I93" s="23">
        <v>4200</v>
      </c>
      <c r="J93" s="23">
        <v>4200</v>
      </c>
      <c r="K93" s="40">
        <f t="shared" si="10"/>
        <v>2520</v>
      </c>
    </row>
    <row r="94" spans="1:11" x14ac:dyDescent="0.25">
      <c r="A94" s="41">
        <v>82</v>
      </c>
      <c r="B94" s="21" t="s">
        <v>43</v>
      </c>
      <c r="C94" s="23">
        <v>8000</v>
      </c>
      <c r="D94" s="23">
        <f t="shared" si="9"/>
        <v>4800</v>
      </c>
      <c r="E94" s="23">
        <v>6300</v>
      </c>
      <c r="F94" s="23">
        <f t="shared" si="11"/>
        <v>3780</v>
      </c>
      <c r="G94" s="23">
        <v>6300</v>
      </c>
      <c r="H94" s="23">
        <f t="shared" si="12"/>
        <v>3780</v>
      </c>
      <c r="I94" s="23">
        <v>6300</v>
      </c>
      <c r="J94" s="23">
        <v>6300</v>
      </c>
      <c r="K94" s="40">
        <f t="shared" si="10"/>
        <v>3780</v>
      </c>
    </row>
    <row r="95" spans="1:11" x14ac:dyDescent="0.25">
      <c r="A95" s="41">
        <v>83</v>
      </c>
      <c r="B95" s="21" t="s">
        <v>44</v>
      </c>
      <c r="C95" s="23"/>
      <c r="D95" s="23">
        <f t="shared" si="9"/>
        <v>0</v>
      </c>
      <c r="E95" s="23">
        <v>4200</v>
      </c>
      <c r="F95" s="23">
        <f t="shared" si="11"/>
        <v>2520</v>
      </c>
      <c r="G95" s="23">
        <v>4200</v>
      </c>
      <c r="H95" s="23">
        <f t="shared" si="12"/>
        <v>2520</v>
      </c>
      <c r="I95" s="23">
        <v>4200</v>
      </c>
      <c r="J95" s="23">
        <v>4200</v>
      </c>
      <c r="K95" s="40">
        <f t="shared" si="10"/>
        <v>2520</v>
      </c>
    </row>
    <row r="96" spans="1:11" x14ac:dyDescent="0.25">
      <c r="A96" s="41">
        <v>84</v>
      </c>
      <c r="B96" s="21" t="s">
        <v>45</v>
      </c>
      <c r="C96" s="23">
        <v>7000</v>
      </c>
      <c r="D96" s="23">
        <f t="shared" si="9"/>
        <v>4200</v>
      </c>
      <c r="E96" s="23">
        <v>1700</v>
      </c>
      <c r="F96" s="23">
        <f t="shared" si="11"/>
        <v>1020</v>
      </c>
      <c r="G96" s="23">
        <v>1700</v>
      </c>
      <c r="H96" s="23">
        <f t="shared" si="12"/>
        <v>1020</v>
      </c>
      <c r="I96" s="23">
        <v>1700</v>
      </c>
      <c r="J96" s="23">
        <v>1700</v>
      </c>
      <c r="K96" s="40">
        <f t="shared" si="10"/>
        <v>1020</v>
      </c>
    </row>
    <row r="97" spans="1:11" x14ac:dyDescent="0.25">
      <c r="A97" s="41">
        <v>85</v>
      </c>
      <c r="B97" s="21" t="s">
        <v>46</v>
      </c>
      <c r="C97" s="23">
        <v>6000</v>
      </c>
      <c r="D97" s="23">
        <f t="shared" si="9"/>
        <v>3600</v>
      </c>
      <c r="E97" s="23">
        <v>5600</v>
      </c>
      <c r="F97" s="23">
        <f t="shared" si="11"/>
        <v>3360</v>
      </c>
      <c r="G97" s="23">
        <v>5600</v>
      </c>
      <c r="H97" s="23">
        <f t="shared" si="12"/>
        <v>3360</v>
      </c>
      <c r="I97" s="23">
        <v>5600</v>
      </c>
      <c r="J97" s="23">
        <v>5600</v>
      </c>
      <c r="K97" s="40">
        <f t="shared" si="10"/>
        <v>3360</v>
      </c>
    </row>
    <row r="98" spans="1:11" x14ac:dyDescent="0.25">
      <c r="A98" s="41">
        <v>86</v>
      </c>
      <c r="B98" s="21" t="s">
        <v>318</v>
      </c>
      <c r="C98" s="23">
        <v>4000</v>
      </c>
      <c r="D98" s="23">
        <f t="shared" si="9"/>
        <v>2400</v>
      </c>
      <c r="E98" s="23">
        <v>3000</v>
      </c>
      <c r="F98" s="23">
        <f t="shared" si="11"/>
        <v>1800</v>
      </c>
      <c r="G98" s="23">
        <v>3000</v>
      </c>
      <c r="H98" s="23">
        <f t="shared" si="12"/>
        <v>1800</v>
      </c>
      <c r="I98" s="23">
        <v>3000</v>
      </c>
      <c r="J98" s="23">
        <v>3000</v>
      </c>
      <c r="K98" s="40">
        <f t="shared" si="10"/>
        <v>1800</v>
      </c>
    </row>
    <row r="99" spans="1:11" x14ac:dyDescent="0.25">
      <c r="A99" s="41">
        <v>87</v>
      </c>
      <c r="B99" s="21" t="s">
        <v>317</v>
      </c>
      <c r="C99" s="23">
        <v>4000</v>
      </c>
      <c r="D99" s="23">
        <f t="shared" si="9"/>
        <v>2400</v>
      </c>
      <c r="E99" s="23">
        <v>3000</v>
      </c>
      <c r="F99" s="23">
        <f t="shared" si="11"/>
        <v>1800</v>
      </c>
      <c r="G99" s="23">
        <v>3000</v>
      </c>
      <c r="H99" s="23">
        <f t="shared" si="12"/>
        <v>1800</v>
      </c>
      <c r="I99" s="23">
        <v>3000</v>
      </c>
      <c r="J99" s="23">
        <v>3000</v>
      </c>
      <c r="K99" s="40">
        <f t="shared" si="10"/>
        <v>1800</v>
      </c>
    </row>
    <row r="100" spans="1:11" x14ac:dyDescent="0.25">
      <c r="A100" s="41">
        <v>88</v>
      </c>
      <c r="B100" s="21" t="s">
        <v>47</v>
      </c>
      <c r="C100" s="23">
        <v>7000</v>
      </c>
      <c r="D100" s="23">
        <f t="shared" si="9"/>
        <v>4200</v>
      </c>
      <c r="E100" s="23">
        <v>7700</v>
      </c>
      <c r="F100" s="23">
        <f t="shared" si="11"/>
        <v>4620</v>
      </c>
      <c r="G100" s="23">
        <v>7700</v>
      </c>
      <c r="H100" s="23">
        <f t="shared" si="12"/>
        <v>4620</v>
      </c>
      <c r="I100" s="23">
        <v>7700</v>
      </c>
      <c r="J100" s="23">
        <v>7700</v>
      </c>
      <c r="K100" s="40">
        <f t="shared" si="10"/>
        <v>4620</v>
      </c>
    </row>
    <row r="101" spans="1:11" x14ac:dyDescent="0.25">
      <c r="A101" s="41">
        <v>89</v>
      </c>
      <c r="B101" s="29" t="s">
        <v>335</v>
      </c>
      <c r="C101" s="23">
        <v>6000</v>
      </c>
      <c r="D101" s="23">
        <f t="shared" si="9"/>
        <v>3600</v>
      </c>
      <c r="E101" s="23">
        <v>0</v>
      </c>
      <c r="F101" s="23">
        <f t="shared" si="11"/>
        <v>0</v>
      </c>
      <c r="G101" s="23">
        <v>0</v>
      </c>
      <c r="H101" s="23">
        <f t="shared" si="12"/>
        <v>0</v>
      </c>
      <c r="I101" s="23">
        <v>0</v>
      </c>
      <c r="J101" s="23">
        <v>0</v>
      </c>
      <c r="K101" s="40">
        <f t="shared" si="10"/>
        <v>0</v>
      </c>
    </row>
    <row r="102" spans="1:11" x14ac:dyDescent="0.25">
      <c r="A102" s="41">
        <v>90</v>
      </c>
      <c r="B102" s="21" t="s">
        <v>48</v>
      </c>
      <c r="C102" s="23">
        <v>10000</v>
      </c>
      <c r="D102" s="23">
        <f t="shared" si="9"/>
        <v>6000</v>
      </c>
      <c r="E102" s="23">
        <v>5000</v>
      </c>
      <c r="F102" s="23">
        <f t="shared" si="11"/>
        <v>3000</v>
      </c>
      <c r="G102" s="23">
        <v>5000</v>
      </c>
      <c r="H102" s="23">
        <f t="shared" si="12"/>
        <v>3000</v>
      </c>
      <c r="I102" s="23">
        <v>5000</v>
      </c>
      <c r="J102" s="23">
        <v>5000</v>
      </c>
      <c r="K102" s="40">
        <f t="shared" si="10"/>
        <v>3000</v>
      </c>
    </row>
    <row r="103" spans="1:11" x14ac:dyDescent="0.25">
      <c r="A103" s="41">
        <v>91</v>
      </c>
      <c r="B103" s="21" t="s">
        <v>336</v>
      </c>
      <c r="C103" s="23">
        <v>4000</v>
      </c>
      <c r="D103" s="23">
        <f t="shared" si="9"/>
        <v>2400</v>
      </c>
      <c r="E103" s="23">
        <v>5000</v>
      </c>
      <c r="F103" s="23">
        <f t="shared" si="11"/>
        <v>3000</v>
      </c>
      <c r="G103" s="23">
        <v>5000</v>
      </c>
      <c r="H103" s="23">
        <f t="shared" si="12"/>
        <v>3000</v>
      </c>
      <c r="I103" s="23">
        <v>5000</v>
      </c>
      <c r="J103" s="23">
        <v>5000</v>
      </c>
      <c r="K103" s="40">
        <f t="shared" ref="K103:K134" si="13">J103*60/100</f>
        <v>3000</v>
      </c>
    </row>
    <row r="104" spans="1:11" x14ac:dyDescent="0.25">
      <c r="A104" s="41">
        <v>92</v>
      </c>
      <c r="B104" s="21" t="s">
        <v>49</v>
      </c>
      <c r="C104" s="23">
        <v>5500</v>
      </c>
      <c r="D104" s="23">
        <f t="shared" si="9"/>
        <v>3300</v>
      </c>
      <c r="E104" s="23">
        <v>3000</v>
      </c>
      <c r="F104" s="23">
        <f t="shared" si="11"/>
        <v>1800</v>
      </c>
      <c r="G104" s="23">
        <v>3000</v>
      </c>
      <c r="H104" s="23">
        <f t="shared" si="12"/>
        <v>1800</v>
      </c>
      <c r="I104" s="23">
        <v>3000</v>
      </c>
      <c r="J104" s="23">
        <v>3000</v>
      </c>
      <c r="K104" s="40">
        <f t="shared" si="13"/>
        <v>1800</v>
      </c>
    </row>
    <row r="105" spans="1:11" x14ac:dyDescent="0.25">
      <c r="A105" s="41">
        <v>93</v>
      </c>
      <c r="B105" s="21" t="s">
        <v>50</v>
      </c>
      <c r="C105" s="23">
        <v>7000</v>
      </c>
      <c r="D105" s="23">
        <f t="shared" si="9"/>
        <v>4200</v>
      </c>
      <c r="E105" s="23">
        <v>5000</v>
      </c>
      <c r="F105" s="23">
        <f t="shared" si="11"/>
        <v>3000</v>
      </c>
      <c r="G105" s="23">
        <v>5000</v>
      </c>
      <c r="H105" s="23">
        <f t="shared" si="12"/>
        <v>3000</v>
      </c>
      <c r="I105" s="23">
        <v>5000</v>
      </c>
      <c r="J105" s="23">
        <v>5000</v>
      </c>
      <c r="K105" s="40">
        <f t="shared" si="13"/>
        <v>3000</v>
      </c>
    </row>
    <row r="106" spans="1:11" x14ac:dyDescent="0.25">
      <c r="A106" s="41">
        <v>94</v>
      </c>
      <c r="B106" s="21" t="s">
        <v>51</v>
      </c>
      <c r="C106" s="23">
        <v>14000</v>
      </c>
      <c r="D106" s="23">
        <f t="shared" si="9"/>
        <v>8400</v>
      </c>
      <c r="E106" s="23">
        <v>14000</v>
      </c>
      <c r="F106" s="23">
        <f t="shared" si="11"/>
        <v>8400</v>
      </c>
      <c r="G106" s="23">
        <v>14000</v>
      </c>
      <c r="H106" s="23">
        <f t="shared" si="12"/>
        <v>8400</v>
      </c>
      <c r="I106" s="23">
        <v>14000</v>
      </c>
      <c r="J106" s="23">
        <v>14000</v>
      </c>
      <c r="K106" s="40">
        <f t="shared" si="13"/>
        <v>8400</v>
      </c>
    </row>
    <row r="107" spans="1:11" ht="15" customHeight="1" x14ac:dyDescent="0.25">
      <c r="A107" s="53" t="s">
        <v>246</v>
      </c>
      <c r="B107" s="54"/>
      <c r="C107" s="23"/>
      <c r="D107" s="23"/>
      <c r="E107" s="23"/>
      <c r="F107" s="23">
        <f t="shared" si="11"/>
        <v>0</v>
      </c>
      <c r="G107" s="14"/>
      <c r="H107" s="23">
        <f t="shared" si="12"/>
        <v>0</v>
      </c>
      <c r="I107" s="23"/>
      <c r="J107" s="23"/>
      <c r="K107" s="40">
        <f t="shared" si="13"/>
        <v>0</v>
      </c>
    </row>
    <row r="108" spans="1:11" x14ac:dyDescent="0.25">
      <c r="A108" s="41">
        <v>95</v>
      </c>
      <c r="B108" s="21" t="s">
        <v>52</v>
      </c>
      <c r="C108" s="23">
        <v>30000</v>
      </c>
      <c r="D108" s="23">
        <f t="shared" si="9"/>
        <v>18000</v>
      </c>
      <c r="E108" s="23">
        <v>22000</v>
      </c>
      <c r="F108" s="23">
        <f t="shared" si="11"/>
        <v>13200</v>
      </c>
      <c r="G108" s="23">
        <v>22000</v>
      </c>
      <c r="H108" s="23">
        <f t="shared" si="12"/>
        <v>13200</v>
      </c>
      <c r="I108" s="23">
        <v>22000</v>
      </c>
      <c r="J108" s="23">
        <v>22000</v>
      </c>
      <c r="K108" s="40">
        <f t="shared" si="13"/>
        <v>13200</v>
      </c>
    </row>
    <row r="109" spans="1:11" x14ac:dyDescent="0.25">
      <c r="A109" s="41">
        <v>96</v>
      </c>
      <c r="B109" s="21" t="s">
        <v>53</v>
      </c>
      <c r="C109" s="23">
        <v>50000</v>
      </c>
      <c r="D109" s="23">
        <f t="shared" si="9"/>
        <v>30000</v>
      </c>
      <c r="E109" s="23">
        <v>40000</v>
      </c>
      <c r="F109" s="23">
        <f t="shared" si="11"/>
        <v>24000</v>
      </c>
      <c r="G109" s="23">
        <v>40000</v>
      </c>
      <c r="H109" s="23">
        <f t="shared" si="12"/>
        <v>24000</v>
      </c>
      <c r="I109" s="23">
        <v>40000</v>
      </c>
      <c r="J109" s="23">
        <v>40000</v>
      </c>
      <c r="K109" s="40">
        <f t="shared" si="13"/>
        <v>24000</v>
      </c>
    </row>
    <row r="110" spans="1:11" x14ac:dyDescent="0.25">
      <c r="A110" s="41">
        <v>97</v>
      </c>
      <c r="B110" s="21" t="s">
        <v>54</v>
      </c>
      <c r="C110" s="23">
        <v>10000</v>
      </c>
      <c r="D110" s="23">
        <f t="shared" si="9"/>
        <v>6000</v>
      </c>
      <c r="E110" s="23">
        <v>2800</v>
      </c>
      <c r="F110" s="23">
        <f t="shared" si="11"/>
        <v>1680</v>
      </c>
      <c r="G110" s="23">
        <v>2800</v>
      </c>
      <c r="H110" s="23">
        <f t="shared" si="12"/>
        <v>1680</v>
      </c>
      <c r="I110" s="23">
        <v>2800</v>
      </c>
      <c r="J110" s="23">
        <v>2800</v>
      </c>
      <c r="K110" s="40">
        <f t="shared" si="13"/>
        <v>1680</v>
      </c>
    </row>
    <row r="111" spans="1:11" x14ac:dyDescent="0.25">
      <c r="A111" s="41">
        <v>98</v>
      </c>
      <c r="B111" s="21" t="s">
        <v>55</v>
      </c>
      <c r="C111" s="23">
        <v>100</v>
      </c>
      <c r="D111" s="23">
        <f t="shared" si="9"/>
        <v>60</v>
      </c>
      <c r="E111" s="23">
        <v>100</v>
      </c>
      <c r="F111" s="23">
        <f t="shared" si="11"/>
        <v>60</v>
      </c>
      <c r="G111" s="23">
        <v>100</v>
      </c>
      <c r="H111" s="23">
        <f t="shared" si="12"/>
        <v>60</v>
      </c>
      <c r="I111" s="23">
        <v>100</v>
      </c>
      <c r="J111" s="23">
        <v>100</v>
      </c>
      <c r="K111" s="40">
        <f t="shared" si="13"/>
        <v>60</v>
      </c>
    </row>
    <row r="112" spans="1:11" x14ac:dyDescent="0.25">
      <c r="A112" s="41">
        <v>99</v>
      </c>
      <c r="B112" s="21" t="s">
        <v>337</v>
      </c>
      <c r="C112" s="23">
        <v>21000</v>
      </c>
      <c r="D112" s="23">
        <f t="shared" si="9"/>
        <v>12600</v>
      </c>
      <c r="E112" s="23">
        <v>12000</v>
      </c>
      <c r="F112" s="23">
        <f t="shared" si="11"/>
        <v>7200</v>
      </c>
      <c r="G112" s="23">
        <v>12000</v>
      </c>
      <c r="H112" s="23">
        <f t="shared" si="12"/>
        <v>7200</v>
      </c>
      <c r="I112" s="23">
        <v>12000</v>
      </c>
      <c r="J112" s="23">
        <v>12000</v>
      </c>
      <c r="K112" s="40">
        <f t="shared" si="13"/>
        <v>7200</v>
      </c>
    </row>
    <row r="113" spans="1:11" x14ac:dyDescent="0.25">
      <c r="A113" s="41">
        <v>100</v>
      </c>
      <c r="B113" s="21" t="s">
        <v>56</v>
      </c>
      <c r="C113" s="23">
        <v>5000</v>
      </c>
      <c r="D113" s="23">
        <f t="shared" si="9"/>
        <v>3000</v>
      </c>
      <c r="E113" s="23">
        <v>4200</v>
      </c>
      <c r="F113" s="23">
        <f t="shared" si="11"/>
        <v>2520</v>
      </c>
      <c r="G113" s="23">
        <v>4200</v>
      </c>
      <c r="H113" s="23">
        <f t="shared" si="12"/>
        <v>2520</v>
      </c>
      <c r="I113" s="23">
        <v>4200</v>
      </c>
      <c r="J113" s="23">
        <v>4200</v>
      </c>
      <c r="K113" s="40">
        <f t="shared" si="13"/>
        <v>2520</v>
      </c>
    </row>
    <row r="114" spans="1:11" x14ac:dyDescent="0.25">
      <c r="A114" s="41">
        <v>101</v>
      </c>
      <c r="B114" s="21" t="s">
        <v>338</v>
      </c>
      <c r="C114" s="23">
        <v>8000</v>
      </c>
      <c r="D114" s="23">
        <f t="shared" si="9"/>
        <v>4800</v>
      </c>
      <c r="E114" s="23">
        <v>7000</v>
      </c>
      <c r="F114" s="23">
        <f t="shared" si="11"/>
        <v>4200</v>
      </c>
      <c r="G114" s="23">
        <v>7000</v>
      </c>
      <c r="H114" s="23">
        <f t="shared" si="12"/>
        <v>4200</v>
      </c>
      <c r="I114" s="23">
        <v>7000</v>
      </c>
      <c r="J114" s="23">
        <v>7000</v>
      </c>
      <c r="K114" s="40">
        <f t="shared" si="13"/>
        <v>4200</v>
      </c>
    </row>
    <row r="115" spans="1:11" ht="15" customHeight="1" x14ac:dyDescent="0.25">
      <c r="A115" s="53" t="s">
        <v>247</v>
      </c>
      <c r="B115" s="54"/>
      <c r="C115" s="23"/>
      <c r="D115" s="23"/>
      <c r="E115" s="23"/>
      <c r="F115" s="23">
        <f t="shared" si="11"/>
        <v>0</v>
      </c>
      <c r="G115" s="14"/>
      <c r="H115" s="23">
        <f t="shared" si="12"/>
        <v>0</v>
      </c>
      <c r="I115" s="23"/>
      <c r="J115" s="23"/>
      <c r="K115" s="40">
        <f t="shared" si="13"/>
        <v>0</v>
      </c>
    </row>
    <row r="116" spans="1:11" x14ac:dyDescent="0.25">
      <c r="A116" s="41">
        <v>102</v>
      </c>
      <c r="B116" s="21" t="s">
        <v>57</v>
      </c>
      <c r="C116" s="23">
        <v>5000</v>
      </c>
      <c r="D116" s="23">
        <f t="shared" si="9"/>
        <v>3000</v>
      </c>
      <c r="E116" s="23">
        <v>3000</v>
      </c>
      <c r="F116" s="23">
        <f t="shared" si="11"/>
        <v>1800</v>
      </c>
      <c r="G116" s="23">
        <v>3000</v>
      </c>
      <c r="H116" s="23">
        <f t="shared" si="12"/>
        <v>1800</v>
      </c>
      <c r="I116" s="23">
        <v>3000</v>
      </c>
      <c r="J116" s="23">
        <v>3000</v>
      </c>
      <c r="K116" s="40">
        <f t="shared" si="13"/>
        <v>1800</v>
      </c>
    </row>
    <row r="117" spans="1:11" x14ac:dyDescent="0.25">
      <c r="A117" s="41">
        <v>103</v>
      </c>
      <c r="B117" s="21" t="s">
        <v>58</v>
      </c>
      <c r="C117" s="23">
        <v>11000</v>
      </c>
      <c r="D117" s="23">
        <f t="shared" si="9"/>
        <v>6600</v>
      </c>
      <c r="E117" s="23">
        <v>9000</v>
      </c>
      <c r="F117" s="23">
        <f t="shared" si="11"/>
        <v>5400</v>
      </c>
      <c r="G117" s="23">
        <v>9000</v>
      </c>
      <c r="H117" s="23">
        <f t="shared" si="12"/>
        <v>5400</v>
      </c>
      <c r="I117" s="23">
        <v>9000</v>
      </c>
      <c r="J117" s="23">
        <v>9000</v>
      </c>
      <c r="K117" s="40">
        <f t="shared" si="13"/>
        <v>5400</v>
      </c>
    </row>
    <row r="118" spans="1:11" x14ac:dyDescent="0.25">
      <c r="A118" s="41">
        <v>104</v>
      </c>
      <c r="B118" s="21" t="s">
        <v>59</v>
      </c>
      <c r="C118" s="23">
        <v>12000</v>
      </c>
      <c r="D118" s="23">
        <f t="shared" ref="D118:D172" si="14">C118*60/100</f>
        <v>7200</v>
      </c>
      <c r="E118" s="23">
        <v>10000</v>
      </c>
      <c r="F118" s="23">
        <f t="shared" si="11"/>
        <v>6000</v>
      </c>
      <c r="G118" s="23">
        <v>10000</v>
      </c>
      <c r="H118" s="23">
        <f t="shared" si="12"/>
        <v>6000</v>
      </c>
      <c r="I118" s="23">
        <v>10000</v>
      </c>
      <c r="J118" s="23">
        <v>10000</v>
      </c>
      <c r="K118" s="40">
        <f t="shared" si="13"/>
        <v>6000</v>
      </c>
    </row>
    <row r="119" spans="1:11" x14ac:dyDescent="0.25">
      <c r="A119" s="41">
        <v>105</v>
      </c>
      <c r="B119" s="21" t="s">
        <v>60</v>
      </c>
      <c r="C119" s="23">
        <v>7000</v>
      </c>
      <c r="D119" s="23">
        <f t="shared" si="14"/>
        <v>4200</v>
      </c>
      <c r="E119" s="23">
        <v>7000</v>
      </c>
      <c r="F119" s="23">
        <f t="shared" si="11"/>
        <v>4200</v>
      </c>
      <c r="G119" s="23">
        <v>7000</v>
      </c>
      <c r="H119" s="23">
        <f t="shared" si="12"/>
        <v>4200</v>
      </c>
      <c r="I119" s="23">
        <v>7000</v>
      </c>
      <c r="J119" s="23">
        <v>7000</v>
      </c>
      <c r="K119" s="40">
        <f t="shared" si="13"/>
        <v>4200</v>
      </c>
    </row>
    <row r="120" spans="1:11" x14ac:dyDescent="0.25">
      <c r="A120" s="41">
        <v>106</v>
      </c>
      <c r="B120" s="21" t="s">
        <v>61</v>
      </c>
      <c r="C120" s="23">
        <v>3000</v>
      </c>
      <c r="D120" s="23">
        <f t="shared" si="14"/>
        <v>1800</v>
      </c>
      <c r="E120" s="23">
        <v>2500</v>
      </c>
      <c r="F120" s="23">
        <f t="shared" si="11"/>
        <v>1500</v>
      </c>
      <c r="G120" s="30">
        <v>2500</v>
      </c>
      <c r="H120" s="23">
        <f t="shared" si="12"/>
        <v>1500</v>
      </c>
      <c r="I120" s="23">
        <v>2500</v>
      </c>
      <c r="J120" s="23">
        <v>2500</v>
      </c>
      <c r="K120" s="40">
        <f t="shared" si="13"/>
        <v>1500</v>
      </c>
    </row>
    <row r="121" spans="1:11" x14ac:dyDescent="0.25">
      <c r="A121" s="41">
        <v>107</v>
      </c>
      <c r="B121" s="21" t="s">
        <v>62</v>
      </c>
      <c r="C121" s="23">
        <v>6000</v>
      </c>
      <c r="D121" s="23">
        <f t="shared" si="14"/>
        <v>3600</v>
      </c>
      <c r="E121" s="23">
        <v>6000</v>
      </c>
      <c r="F121" s="23">
        <f t="shared" si="11"/>
        <v>3600</v>
      </c>
      <c r="G121" s="30">
        <v>6000</v>
      </c>
      <c r="H121" s="23">
        <f t="shared" si="12"/>
        <v>3600</v>
      </c>
      <c r="I121" s="23">
        <v>6000</v>
      </c>
      <c r="J121" s="23">
        <v>6000</v>
      </c>
      <c r="K121" s="40">
        <f t="shared" si="13"/>
        <v>3600</v>
      </c>
    </row>
    <row r="122" spans="1:11" x14ac:dyDescent="0.25">
      <c r="A122" s="41">
        <v>108</v>
      </c>
      <c r="B122" s="21" t="s">
        <v>63</v>
      </c>
      <c r="C122" s="23">
        <v>6000</v>
      </c>
      <c r="D122" s="23">
        <f t="shared" si="14"/>
        <v>3600</v>
      </c>
      <c r="E122" s="23">
        <v>5600</v>
      </c>
      <c r="F122" s="23">
        <f t="shared" si="11"/>
        <v>3360</v>
      </c>
      <c r="G122" s="30">
        <v>5600</v>
      </c>
      <c r="H122" s="23">
        <f t="shared" si="12"/>
        <v>3360</v>
      </c>
      <c r="I122" s="23">
        <v>5600</v>
      </c>
      <c r="J122" s="23">
        <v>5600</v>
      </c>
      <c r="K122" s="40">
        <f t="shared" si="13"/>
        <v>3360</v>
      </c>
    </row>
    <row r="123" spans="1:11" x14ac:dyDescent="0.25">
      <c r="A123" s="41">
        <v>109</v>
      </c>
      <c r="B123" s="21" t="s">
        <v>64</v>
      </c>
      <c r="C123" s="23">
        <v>10000</v>
      </c>
      <c r="D123" s="23">
        <f t="shared" si="14"/>
        <v>6000</v>
      </c>
      <c r="E123" s="23">
        <v>5000</v>
      </c>
      <c r="F123" s="23">
        <f t="shared" si="11"/>
        <v>3000</v>
      </c>
      <c r="G123" s="30">
        <v>5000</v>
      </c>
      <c r="H123" s="23">
        <f t="shared" si="12"/>
        <v>3000</v>
      </c>
      <c r="I123" s="23">
        <v>5000</v>
      </c>
      <c r="J123" s="23">
        <v>5000</v>
      </c>
      <c r="K123" s="40">
        <f t="shared" si="13"/>
        <v>3000</v>
      </c>
    </row>
    <row r="124" spans="1:11" x14ac:dyDescent="0.25">
      <c r="A124" s="41">
        <v>110</v>
      </c>
      <c r="B124" s="21" t="s">
        <v>65</v>
      </c>
      <c r="C124" s="23">
        <v>10000</v>
      </c>
      <c r="D124" s="23">
        <f t="shared" si="14"/>
        <v>6000</v>
      </c>
      <c r="E124" s="23">
        <v>6000</v>
      </c>
      <c r="F124" s="23">
        <f t="shared" si="11"/>
        <v>3600</v>
      </c>
      <c r="G124" s="30">
        <v>6000</v>
      </c>
      <c r="H124" s="23">
        <f t="shared" si="12"/>
        <v>3600</v>
      </c>
      <c r="I124" s="23">
        <v>6000</v>
      </c>
      <c r="J124" s="23">
        <v>6000</v>
      </c>
      <c r="K124" s="40">
        <f t="shared" si="13"/>
        <v>3600</v>
      </c>
    </row>
    <row r="125" spans="1:11" x14ac:dyDescent="0.25">
      <c r="A125" s="41">
        <v>111</v>
      </c>
      <c r="B125" s="21" t="s">
        <v>66</v>
      </c>
      <c r="C125" s="23">
        <v>4000</v>
      </c>
      <c r="D125" s="23">
        <f t="shared" si="14"/>
        <v>2400</v>
      </c>
      <c r="E125" s="23">
        <v>4000</v>
      </c>
      <c r="F125" s="23">
        <f t="shared" si="11"/>
        <v>2400</v>
      </c>
      <c r="G125" s="30">
        <v>4000</v>
      </c>
      <c r="H125" s="23">
        <f t="shared" si="12"/>
        <v>2400</v>
      </c>
      <c r="I125" s="23">
        <v>4000</v>
      </c>
      <c r="J125" s="23">
        <v>4000</v>
      </c>
      <c r="K125" s="40">
        <f t="shared" si="13"/>
        <v>2400</v>
      </c>
    </row>
    <row r="126" spans="1:11" x14ac:dyDescent="0.25">
      <c r="A126" s="41">
        <v>112</v>
      </c>
      <c r="B126" s="21" t="s">
        <v>67</v>
      </c>
      <c r="C126" s="23">
        <v>5000</v>
      </c>
      <c r="D126" s="23">
        <f t="shared" si="14"/>
        <v>3000</v>
      </c>
      <c r="E126" s="23">
        <v>4200</v>
      </c>
      <c r="F126" s="23">
        <f t="shared" si="11"/>
        <v>2520</v>
      </c>
      <c r="G126" s="31">
        <v>4200</v>
      </c>
      <c r="H126" s="23">
        <f t="shared" si="12"/>
        <v>2520</v>
      </c>
      <c r="I126" s="23">
        <v>4200</v>
      </c>
      <c r="J126" s="23">
        <v>4200</v>
      </c>
      <c r="K126" s="40">
        <f t="shared" si="13"/>
        <v>2520</v>
      </c>
    </row>
    <row r="127" spans="1:11" x14ac:dyDescent="0.25">
      <c r="A127" s="41">
        <v>113</v>
      </c>
      <c r="B127" s="21" t="s">
        <v>68</v>
      </c>
      <c r="C127" s="23">
        <v>5000</v>
      </c>
      <c r="D127" s="23">
        <f t="shared" si="14"/>
        <v>3000</v>
      </c>
      <c r="E127" s="23">
        <v>4300</v>
      </c>
      <c r="F127" s="23">
        <f t="shared" si="11"/>
        <v>2580</v>
      </c>
      <c r="G127" s="30">
        <v>4300</v>
      </c>
      <c r="H127" s="23">
        <f t="shared" si="12"/>
        <v>2580</v>
      </c>
      <c r="I127" s="23">
        <v>4300</v>
      </c>
      <c r="J127" s="23">
        <v>4300</v>
      </c>
      <c r="K127" s="40">
        <f t="shared" si="13"/>
        <v>2580</v>
      </c>
    </row>
    <row r="128" spans="1:11" x14ac:dyDescent="0.25">
      <c r="A128" s="41">
        <v>114</v>
      </c>
      <c r="B128" s="21" t="s">
        <v>69</v>
      </c>
      <c r="C128" s="23">
        <v>6000</v>
      </c>
      <c r="D128" s="23">
        <f t="shared" si="14"/>
        <v>3600</v>
      </c>
      <c r="E128" s="23">
        <v>6000</v>
      </c>
      <c r="F128" s="23">
        <f t="shared" si="11"/>
        <v>3600</v>
      </c>
      <c r="G128" s="23">
        <v>6000</v>
      </c>
      <c r="H128" s="23">
        <f t="shared" si="12"/>
        <v>3600</v>
      </c>
      <c r="I128" s="23">
        <v>6000</v>
      </c>
      <c r="J128" s="23">
        <v>6000</v>
      </c>
      <c r="K128" s="40">
        <f t="shared" si="13"/>
        <v>3600</v>
      </c>
    </row>
    <row r="129" spans="1:11" x14ac:dyDescent="0.25">
      <c r="A129" s="41">
        <v>115</v>
      </c>
      <c r="B129" s="21" t="s">
        <v>70</v>
      </c>
      <c r="C129" s="23">
        <v>10000</v>
      </c>
      <c r="D129" s="23">
        <f t="shared" si="14"/>
        <v>6000</v>
      </c>
      <c r="E129" s="23">
        <v>7000</v>
      </c>
      <c r="F129" s="23">
        <f t="shared" si="11"/>
        <v>4200</v>
      </c>
      <c r="G129" s="23">
        <v>7000</v>
      </c>
      <c r="H129" s="23">
        <f t="shared" si="12"/>
        <v>4200</v>
      </c>
      <c r="I129" s="23">
        <v>7000</v>
      </c>
      <c r="J129" s="23">
        <v>7000</v>
      </c>
      <c r="K129" s="40">
        <f t="shared" si="13"/>
        <v>4200</v>
      </c>
    </row>
    <row r="130" spans="1:11" ht="28.5" x14ac:dyDescent="0.25">
      <c r="A130" s="41">
        <v>116</v>
      </c>
      <c r="B130" s="21" t="s">
        <v>339</v>
      </c>
      <c r="C130" s="23">
        <v>10000</v>
      </c>
      <c r="D130" s="23">
        <f t="shared" si="14"/>
        <v>6000</v>
      </c>
      <c r="E130" s="23">
        <v>7000</v>
      </c>
      <c r="F130" s="23">
        <f t="shared" si="11"/>
        <v>4200</v>
      </c>
      <c r="G130" s="23">
        <v>7000</v>
      </c>
      <c r="H130" s="23">
        <f t="shared" si="12"/>
        <v>4200</v>
      </c>
      <c r="I130" s="23">
        <v>7000</v>
      </c>
      <c r="J130" s="23">
        <v>7000</v>
      </c>
      <c r="K130" s="40">
        <f t="shared" si="13"/>
        <v>4200</v>
      </c>
    </row>
    <row r="131" spans="1:11" x14ac:dyDescent="0.25">
      <c r="A131" s="41">
        <v>117</v>
      </c>
      <c r="B131" s="21" t="s">
        <v>71</v>
      </c>
      <c r="C131" s="23">
        <v>2000</v>
      </c>
      <c r="D131" s="23">
        <f t="shared" si="14"/>
        <v>1200</v>
      </c>
      <c r="E131" s="23">
        <v>1700</v>
      </c>
      <c r="F131" s="23">
        <f t="shared" si="11"/>
        <v>1020</v>
      </c>
      <c r="G131" s="30">
        <v>1700</v>
      </c>
      <c r="H131" s="23">
        <f t="shared" si="12"/>
        <v>1020</v>
      </c>
      <c r="I131" s="23">
        <v>1700</v>
      </c>
      <c r="J131" s="23">
        <v>1700</v>
      </c>
      <c r="K131" s="40">
        <f t="shared" si="13"/>
        <v>1020</v>
      </c>
    </row>
    <row r="132" spans="1:11" x14ac:dyDescent="0.25">
      <c r="A132" s="41">
        <v>118</v>
      </c>
      <c r="B132" s="21" t="s">
        <v>72</v>
      </c>
      <c r="C132" s="23">
        <v>8000</v>
      </c>
      <c r="D132" s="23">
        <f t="shared" si="14"/>
        <v>4800</v>
      </c>
      <c r="E132" s="23">
        <v>8500</v>
      </c>
      <c r="F132" s="23">
        <f t="shared" si="11"/>
        <v>5100</v>
      </c>
      <c r="G132" s="30">
        <v>8500</v>
      </c>
      <c r="H132" s="23">
        <f t="shared" si="12"/>
        <v>5100</v>
      </c>
      <c r="I132" s="23">
        <v>8500</v>
      </c>
      <c r="J132" s="23">
        <v>8500</v>
      </c>
      <c r="K132" s="40">
        <f t="shared" si="13"/>
        <v>5100</v>
      </c>
    </row>
    <row r="133" spans="1:11" x14ac:dyDescent="0.25">
      <c r="A133" s="41">
        <v>119</v>
      </c>
      <c r="B133" s="21" t="s">
        <v>73</v>
      </c>
      <c r="C133" s="23">
        <v>30000</v>
      </c>
      <c r="D133" s="23">
        <f t="shared" si="14"/>
        <v>18000</v>
      </c>
      <c r="E133" s="23">
        <v>20000</v>
      </c>
      <c r="F133" s="23">
        <f t="shared" si="11"/>
        <v>12000</v>
      </c>
      <c r="G133" s="30">
        <v>20000</v>
      </c>
      <c r="H133" s="23">
        <f t="shared" si="12"/>
        <v>12000</v>
      </c>
      <c r="I133" s="23">
        <v>20000</v>
      </c>
      <c r="J133" s="23">
        <v>20000</v>
      </c>
      <c r="K133" s="40">
        <f t="shared" si="13"/>
        <v>12000</v>
      </c>
    </row>
    <row r="134" spans="1:11" x14ac:dyDescent="0.25">
      <c r="A134" s="41">
        <v>120</v>
      </c>
      <c r="B134" s="21" t="s">
        <v>74</v>
      </c>
      <c r="C134" s="23">
        <v>12000</v>
      </c>
      <c r="D134" s="23">
        <f t="shared" si="14"/>
        <v>7200</v>
      </c>
      <c r="E134" s="23">
        <v>8500</v>
      </c>
      <c r="F134" s="23">
        <f t="shared" si="11"/>
        <v>5100</v>
      </c>
      <c r="G134" s="30">
        <v>8500</v>
      </c>
      <c r="H134" s="23">
        <f t="shared" si="12"/>
        <v>5100</v>
      </c>
      <c r="I134" s="23">
        <v>8500</v>
      </c>
      <c r="J134" s="23">
        <v>8500</v>
      </c>
      <c r="K134" s="40">
        <f t="shared" si="13"/>
        <v>5100</v>
      </c>
    </row>
    <row r="135" spans="1:11" x14ac:dyDescent="0.25">
      <c r="A135" s="41">
        <v>121</v>
      </c>
      <c r="B135" s="21" t="s">
        <v>75</v>
      </c>
      <c r="C135" s="23">
        <v>8000</v>
      </c>
      <c r="D135" s="23">
        <f t="shared" si="14"/>
        <v>4800</v>
      </c>
      <c r="E135" s="23">
        <v>3500</v>
      </c>
      <c r="F135" s="23">
        <f t="shared" si="11"/>
        <v>2100</v>
      </c>
      <c r="G135" s="30">
        <v>3500</v>
      </c>
      <c r="H135" s="23">
        <f t="shared" si="12"/>
        <v>2100</v>
      </c>
      <c r="I135" s="23">
        <v>3500</v>
      </c>
      <c r="J135" s="23">
        <v>3500</v>
      </c>
      <c r="K135" s="40">
        <f t="shared" ref="K135:K166" si="15">J135*60/100</f>
        <v>2100</v>
      </c>
    </row>
    <row r="136" spans="1:11" ht="15" customHeight="1" x14ac:dyDescent="0.25">
      <c r="A136" s="53" t="s">
        <v>248</v>
      </c>
      <c r="B136" s="54"/>
      <c r="C136" s="23"/>
      <c r="D136" s="23"/>
      <c r="E136" s="23"/>
      <c r="F136" s="23">
        <f t="shared" si="11"/>
        <v>0</v>
      </c>
      <c r="G136" s="14"/>
      <c r="H136" s="23">
        <f t="shared" si="12"/>
        <v>0</v>
      </c>
      <c r="I136" s="27"/>
      <c r="J136" s="27"/>
      <c r="K136" s="40">
        <f t="shared" si="15"/>
        <v>0</v>
      </c>
    </row>
    <row r="137" spans="1:11" x14ac:dyDescent="0.25">
      <c r="A137" s="41">
        <v>122</v>
      </c>
      <c r="B137" s="21" t="s">
        <v>76</v>
      </c>
      <c r="C137" s="23"/>
      <c r="D137" s="23">
        <f t="shared" si="14"/>
        <v>0</v>
      </c>
      <c r="E137" s="23">
        <v>7700</v>
      </c>
      <c r="F137" s="23">
        <f t="shared" si="11"/>
        <v>4620</v>
      </c>
      <c r="G137" s="30">
        <v>7700</v>
      </c>
      <c r="H137" s="23">
        <f t="shared" si="12"/>
        <v>4620</v>
      </c>
      <c r="I137" s="30">
        <v>7700</v>
      </c>
      <c r="J137" s="30">
        <v>7700</v>
      </c>
      <c r="K137" s="40">
        <f t="shared" si="15"/>
        <v>4620</v>
      </c>
    </row>
    <row r="138" spans="1:11" x14ac:dyDescent="0.25">
      <c r="A138" s="41">
        <v>123</v>
      </c>
      <c r="B138" s="21" t="s">
        <v>77</v>
      </c>
      <c r="C138" s="23"/>
      <c r="D138" s="23">
        <f t="shared" si="14"/>
        <v>0</v>
      </c>
      <c r="E138" s="23">
        <v>6300</v>
      </c>
      <c r="F138" s="23">
        <f t="shared" si="11"/>
        <v>3780</v>
      </c>
      <c r="G138" s="30">
        <v>6300</v>
      </c>
      <c r="H138" s="23">
        <f t="shared" si="12"/>
        <v>3780</v>
      </c>
      <c r="I138" s="30">
        <v>6300</v>
      </c>
      <c r="J138" s="30">
        <v>6300</v>
      </c>
      <c r="K138" s="40">
        <f t="shared" si="15"/>
        <v>3780</v>
      </c>
    </row>
    <row r="139" spans="1:11" x14ac:dyDescent="0.25">
      <c r="A139" s="41">
        <v>124</v>
      </c>
      <c r="B139" s="21" t="s">
        <v>78</v>
      </c>
      <c r="C139" s="23">
        <v>8000</v>
      </c>
      <c r="D139" s="23">
        <f t="shared" si="14"/>
        <v>4800</v>
      </c>
      <c r="E139" s="23">
        <v>12500</v>
      </c>
      <c r="F139" s="23">
        <f t="shared" si="11"/>
        <v>7500</v>
      </c>
      <c r="G139" s="30">
        <v>12500</v>
      </c>
      <c r="H139" s="23">
        <f t="shared" si="12"/>
        <v>7500</v>
      </c>
      <c r="I139" s="30">
        <v>12500</v>
      </c>
      <c r="J139" s="30">
        <v>12500</v>
      </c>
      <c r="K139" s="40">
        <f t="shared" si="15"/>
        <v>7500</v>
      </c>
    </row>
    <row r="140" spans="1:11" x14ac:dyDescent="0.25">
      <c r="A140" s="41">
        <v>125</v>
      </c>
      <c r="B140" s="21" t="s">
        <v>79</v>
      </c>
      <c r="C140" s="23">
        <v>16000</v>
      </c>
      <c r="D140" s="23">
        <f t="shared" si="14"/>
        <v>9600</v>
      </c>
      <c r="E140" s="23">
        <v>15500</v>
      </c>
      <c r="F140" s="23">
        <f t="shared" ref="F140:F172" si="16">E140*60/100</f>
        <v>9300</v>
      </c>
      <c r="G140" s="30">
        <v>15500</v>
      </c>
      <c r="H140" s="23">
        <f t="shared" ref="H140:H172" si="17">G140*60/100</f>
        <v>9300</v>
      </c>
      <c r="I140" s="30">
        <v>15500</v>
      </c>
      <c r="J140" s="30">
        <v>15500</v>
      </c>
      <c r="K140" s="40">
        <f t="shared" si="15"/>
        <v>9300</v>
      </c>
    </row>
    <row r="141" spans="1:11" x14ac:dyDescent="0.25">
      <c r="A141" s="41">
        <v>126</v>
      </c>
      <c r="B141" s="21" t="s">
        <v>80</v>
      </c>
      <c r="C141" s="23">
        <v>8000</v>
      </c>
      <c r="D141" s="23">
        <f t="shared" si="14"/>
        <v>4800</v>
      </c>
      <c r="E141" s="23">
        <v>8000</v>
      </c>
      <c r="F141" s="23">
        <f t="shared" si="16"/>
        <v>4800</v>
      </c>
      <c r="G141" s="30">
        <v>8000</v>
      </c>
      <c r="H141" s="23">
        <f t="shared" si="17"/>
        <v>4800</v>
      </c>
      <c r="I141" s="30">
        <v>8000</v>
      </c>
      <c r="J141" s="30">
        <v>8000</v>
      </c>
      <c r="K141" s="40">
        <f t="shared" si="15"/>
        <v>4800</v>
      </c>
    </row>
    <row r="142" spans="1:11" x14ac:dyDescent="0.25">
      <c r="A142" s="41">
        <v>127</v>
      </c>
      <c r="B142" s="21" t="s">
        <v>81</v>
      </c>
      <c r="C142" s="23">
        <v>12000</v>
      </c>
      <c r="D142" s="23">
        <f t="shared" si="14"/>
        <v>7200</v>
      </c>
      <c r="E142" s="23">
        <v>12000</v>
      </c>
      <c r="F142" s="23">
        <f t="shared" si="16"/>
        <v>7200</v>
      </c>
      <c r="G142" s="30">
        <v>12000</v>
      </c>
      <c r="H142" s="23">
        <f t="shared" si="17"/>
        <v>7200</v>
      </c>
      <c r="I142" s="30">
        <v>12000</v>
      </c>
      <c r="J142" s="30">
        <v>12000</v>
      </c>
      <c r="K142" s="40">
        <f t="shared" si="15"/>
        <v>7200</v>
      </c>
    </row>
    <row r="143" spans="1:11" x14ac:dyDescent="0.25">
      <c r="A143" s="41">
        <v>128</v>
      </c>
      <c r="B143" s="21" t="s">
        <v>82</v>
      </c>
      <c r="C143" s="23">
        <v>4000</v>
      </c>
      <c r="D143" s="23">
        <f t="shared" si="14"/>
        <v>2400</v>
      </c>
      <c r="E143" s="23">
        <v>3500</v>
      </c>
      <c r="F143" s="23">
        <f t="shared" si="16"/>
        <v>2100</v>
      </c>
      <c r="G143" s="30">
        <v>3500</v>
      </c>
      <c r="H143" s="23">
        <f t="shared" si="17"/>
        <v>2100</v>
      </c>
      <c r="I143" s="30">
        <v>3500</v>
      </c>
      <c r="J143" s="30">
        <v>3500</v>
      </c>
      <c r="K143" s="40">
        <f t="shared" si="15"/>
        <v>2100</v>
      </c>
    </row>
    <row r="144" spans="1:11" x14ac:dyDescent="0.25">
      <c r="A144" s="41">
        <v>129</v>
      </c>
      <c r="B144" s="21" t="s">
        <v>83</v>
      </c>
      <c r="C144" s="23">
        <v>4000</v>
      </c>
      <c r="D144" s="23">
        <f t="shared" si="14"/>
        <v>2400</v>
      </c>
      <c r="E144" s="23">
        <v>3500</v>
      </c>
      <c r="F144" s="23">
        <f t="shared" si="16"/>
        <v>2100</v>
      </c>
      <c r="G144" s="30">
        <v>3500</v>
      </c>
      <c r="H144" s="23">
        <f t="shared" si="17"/>
        <v>2100</v>
      </c>
      <c r="I144" s="30">
        <v>3500</v>
      </c>
      <c r="J144" s="30">
        <v>3500</v>
      </c>
      <c r="K144" s="40">
        <f t="shared" si="15"/>
        <v>2100</v>
      </c>
    </row>
    <row r="145" spans="1:11" x14ac:dyDescent="0.25">
      <c r="A145" s="41">
        <v>130</v>
      </c>
      <c r="B145" s="21" t="s">
        <v>84</v>
      </c>
      <c r="C145" s="23">
        <v>6000</v>
      </c>
      <c r="D145" s="23">
        <f t="shared" si="14"/>
        <v>3600</v>
      </c>
      <c r="E145" s="23">
        <v>17000</v>
      </c>
      <c r="F145" s="23">
        <f t="shared" si="16"/>
        <v>10200</v>
      </c>
      <c r="G145" s="30">
        <v>17000</v>
      </c>
      <c r="H145" s="23">
        <f t="shared" si="17"/>
        <v>10200</v>
      </c>
      <c r="I145" s="30">
        <v>17000</v>
      </c>
      <c r="J145" s="30">
        <v>17000</v>
      </c>
      <c r="K145" s="40">
        <f t="shared" si="15"/>
        <v>10200</v>
      </c>
    </row>
    <row r="146" spans="1:11" x14ac:dyDescent="0.25">
      <c r="A146" s="41">
        <v>131</v>
      </c>
      <c r="B146" s="21" t="s">
        <v>85</v>
      </c>
      <c r="C146" s="23">
        <v>7000</v>
      </c>
      <c r="D146" s="23">
        <f t="shared" si="14"/>
        <v>4200</v>
      </c>
      <c r="E146" s="23">
        <v>100</v>
      </c>
      <c r="F146" s="23">
        <f t="shared" si="16"/>
        <v>60</v>
      </c>
      <c r="G146" s="30">
        <v>100</v>
      </c>
      <c r="H146" s="23">
        <f t="shared" si="17"/>
        <v>60</v>
      </c>
      <c r="I146" s="30">
        <v>100</v>
      </c>
      <c r="J146" s="30">
        <v>100</v>
      </c>
      <c r="K146" s="40">
        <f t="shared" si="15"/>
        <v>60</v>
      </c>
    </row>
    <row r="147" spans="1:11" x14ac:dyDescent="0.25">
      <c r="A147" s="41">
        <v>132</v>
      </c>
      <c r="B147" s="21" t="s">
        <v>86</v>
      </c>
      <c r="C147" s="23">
        <v>11000</v>
      </c>
      <c r="D147" s="23">
        <f t="shared" si="14"/>
        <v>6600</v>
      </c>
      <c r="E147" s="23">
        <v>100</v>
      </c>
      <c r="F147" s="23">
        <f t="shared" si="16"/>
        <v>60</v>
      </c>
      <c r="G147" s="30">
        <v>100</v>
      </c>
      <c r="H147" s="23">
        <f t="shared" si="17"/>
        <v>60</v>
      </c>
      <c r="I147" s="30">
        <v>100</v>
      </c>
      <c r="J147" s="30">
        <v>100</v>
      </c>
      <c r="K147" s="40">
        <f t="shared" si="15"/>
        <v>60</v>
      </c>
    </row>
    <row r="148" spans="1:11" x14ac:dyDescent="0.25">
      <c r="A148" s="41">
        <v>133</v>
      </c>
      <c r="B148" s="21" t="s">
        <v>87</v>
      </c>
      <c r="C148" s="23">
        <v>0</v>
      </c>
      <c r="D148" s="23">
        <f t="shared" si="14"/>
        <v>0</v>
      </c>
      <c r="E148" s="23">
        <v>66000</v>
      </c>
      <c r="F148" s="23">
        <f t="shared" si="16"/>
        <v>39600</v>
      </c>
      <c r="G148" s="30">
        <v>66000</v>
      </c>
      <c r="H148" s="23">
        <f t="shared" si="17"/>
        <v>39600</v>
      </c>
      <c r="I148" s="30">
        <v>66000</v>
      </c>
      <c r="J148" s="30">
        <v>66000</v>
      </c>
      <c r="K148" s="40">
        <f t="shared" si="15"/>
        <v>39600</v>
      </c>
    </row>
    <row r="149" spans="1:11" x14ac:dyDescent="0.25">
      <c r="A149" s="41">
        <v>134</v>
      </c>
      <c r="B149" s="21" t="s">
        <v>88</v>
      </c>
      <c r="C149" s="23">
        <v>0</v>
      </c>
      <c r="D149" s="23">
        <f t="shared" si="14"/>
        <v>0</v>
      </c>
      <c r="E149" s="23">
        <v>1400</v>
      </c>
      <c r="F149" s="23">
        <f t="shared" si="16"/>
        <v>840</v>
      </c>
      <c r="G149" s="30">
        <v>1400</v>
      </c>
      <c r="H149" s="23">
        <f t="shared" si="17"/>
        <v>840</v>
      </c>
      <c r="I149" s="30">
        <v>1400</v>
      </c>
      <c r="J149" s="30">
        <v>1400</v>
      </c>
      <c r="K149" s="40">
        <f t="shared" si="15"/>
        <v>840</v>
      </c>
    </row>
    <row r="150" spans="1:11" x14ac:dyDescent="0.25">
      <c r="A150" s="41">
        <v>135</v>
      </c>
      <c r="B150" s="21" t="s">
        <v>89</v>
      </c>
      <c r="C150" s="23">
        <v>5000</v>
      </c>
      <c r="D150" s="23">
        <f t="shared" si="14"/>
        <v>3000</v>
      </c>
      <c r="E150" s="23">
        <v>5600</v>
      </c>
      <c r="F150" s="23">
        <f t="shared" si="16"/>
        <v>3360</v>
      </c>
      <c r="G150" s="30">
        <v>5600</v>
      </c>
      <c r="H150" s="23">
        <f t="shared" si="17"/>
        <v>3360</v>
      </c>
      <c r="I150" s="30">
        <v>5600</v>
      </c>
      <c r="J150" s="30">
        <v>5600</v>
      </c>
      <c r="K150" s="40">
        <f t="shared" si="15"/>
        <v>3360</v>
      </c>
    </row>
    <row r="151" spans="1:11" x14ac:dyDescent="0.25">
      <c r="A151" s="41">
        <v>136</v>
      </c>
      <c r="B151" s="21" t="s">
        <v>90</v>
      </c>
      <c r="C151" s="23">
        <v>7000</v>
      </c>
      <c r="D151" s="23">
        <f t="shared" si="14"/>
        <v>4200</v>
      </c>
      <c r="E151" s="23">
        <v>7000</v>
      </c>
      <c r="F151" s="23">
        <f t="shared" si="16"/>
        <v>4200</v>
      </c>
      <c r="G151" s="30">
        <v>7000</v>
      </c>
      <c r="H151" s="23">
        <f t="shared" si="17"/>
        <v>4200</v>
      </c>
      <c r="I151" s="30">
        <v>7000</v>
      </c>
      <c r="J151" s="30">
        <v>7000</v>
      </c>
      <c r="K151" s="40">
        <f t="shared" si="15"/>
        <v>4200</v>
      </c>
    </row>
    <row r="152" spans="1:11" x14ac:dyDescent="0.25">
      <c r="A152" s="41">
        <v>137</v>
      </c>
      <c r="B152" s="21" t="s">
        <v>91</v>
      </c>
      <c r="C152" s="23">
        <v>6000</v>
      </c>
      <c r="D152" s="23">
        <f t="shared" si="14"/>
        <v>3600</v>
      </c>
      <c r="E152" s="23">
        <v>6000</v>
      </c>
      <c r="F152" s="23">
        <f t="shared" si="16"/>
        <v>3600</v>
      </c>
      <c r="G152" s="30">
        <v>6000</v>
      </c>
      <c r="H152" s="23">
        <f t="shared" si="17"/>
        <v>3600</v>
      </c>
      <c r="I152" s="30">
        <v>6000</v>
      </c>
      <c r="J152" s="30">
        <v>6000</v>
      </c>
      <c r="K152" s="40">
        <f t="shared" si="15"/>
        <v>3600</v>
      </c>
    </row>
    <row r="153" spans="1:11" x14ac:dyDescent="0.25">
      <c r="A153" s="41">
        <v>138</v>
      </c>
      <c r="B153" s="21" t="s">
        <v>92</v>
      </c>
      <c r="C153" s="23">
        <v>3000</v>
      </c>
      <c r="D153" s="23">
        <f t="shared" si="14"/>
        <v>1800</v>
      </c>
      <c r="E153" s="23">
        <v>2800</v>
      </c>
      <c r="F153" s="23">
        <f t="shared" si="16"/>
        <v>1680</v>
      </c>
      <c r="G153" s="30">
        <v>2800</v>
      </c>
      <c r="H153" s="23">
        <f t="shared" si="17"/>
        <v>1680</v>
      </c>
      <c r="I153" s="30">
        <v>2800</v>
      </c>
      <c r="J153" s="30">
        <v>2800</v>
      </c>
      <c r="K153" s="40">
        <f t="shared" si="15"/>
        <v>1680</v>
      </c>
    </row>
    <row r="154" spans="1:11" x14ac:dyDescent="0.25">
      <c r="A154" s="41">
        <v>139</v>
      </c>
      <c r="B154" s="21" t="s">
        <v>93</v>
      </c>
      <c r="C154" s="23">
        <v>18000</v>
      </c>
      <c r="D154" s="23">
        <f t="shared" si="14"/>
        <v>10800</v>
      </c>
      <c r="E154" s="23">
        <v>11000</v>
      </c>
      <c r="F154" s="23">
        <f t="shared" si="16"/>
        <v>6600</v>
      </c>
      <c r="G154" s="30">
        <v>11000</v>
      </c>
      <c r="H154" s="23">
        <f t="shared" si="17"/>
        <v>6600</v>
      </c>
      <c r="I154" s="30">
        <v>11000</v>
      </c>
      <c r="J154" s="30">
        <v>11000</v>
      </c>
      <c r="K154" s="40">
        <f t="shared" si="15"/>
        <v>6600</v>
      </c>
    </row>
    <row r="155" spans="1:11" x14ac:dyDescent="0.25">
      <c r="A155" s="41">
        <v>140</v>
      </c>
      <c r="B155" s="21" t="s">
        <v>94</v>
      </c>
      <c r="C155" s="23">
        <v>30000</v>
      </c>
      <c r="D155" s="23">
        <f t="shared" si="14"/>
        <v>18000</v>
      </c>
      <c r="E155" s="23">
        <v>19000</v>
      </c>
      <c r="F155" s="23">
        <f t="shared" si="16"/>
        <v>11400</v>
      </c>
      <c r="G155" s="30">
        <v>19000</v>
      </c>
      <c r="H155" s="23">
        <f t="shared" si="17"/>
        <v>11400</v>
      </c>
      <c r="I155" s="30">
        <v>19000</v>
      </c>
      <c r="J155" s="30">
        <v>19000</v>
      </c>
      <c r="K155" s="40">
        <f t="shared" si="15"/>
        <v>11400</v>
      </c>
    </row>
    <row r="156" spans="1:11" x14ac:dyDescent="0.25">
      <c r="A156" s="41">
        <v>141</v>
      </c>
      <c r="B156" s="21" t="s">
        <v>95</v>
      </c>
      <c r="C156" s="23">
        <v>20000</v>
      </c>
      <c r="D156" s="23">
        <f t="shared" si="14"/>
        <v>12000</v>
      </c>
      <c r="E156" s="23">
        <v>17500</v>
      </c>
      <c r="F156" s="23">
        <f t="shared" si="16"/>
        <v>10500</v>
      </c>
      <c r="G156" s="30">
        <v>17500</v>
      </c>
      <c r="H156" s="23">
        <f t="shared" si="17"/>
        <v>10500</v>
      </c>
      <c r="I156" s="30">
        <v>17500</v>
      </c>
      <c r="J156" s="30">
        <v>17500</v>
      </c>
      <c r="K156" s="40">
        <f t="shared" si="15"/>
        <v>10500</v>
      </c>
    </row>
    <row r="157" spans="1:11" x14ac:dyDescent="0.25">
      <c r="A157" s="41">
        <v>142</v>
      </c>
      <c r="B157" s="21" t="s">
        <v>96</v>
      </c>
      <c r="C157" s="23">
        <v>3500</v>
      </c>
      <c r="D157" s="23">
        <f t="shared" si="14"/>
        <v>2100</v>
      </c>
      <c r="E157" s="23">
        <v>3500</v>
      </c>
      <c r="F157" s="23">
        <f t="shared" si="16"/>
        <v>2100</v>
      </c>
      <c r="G157" s="30">
        <v>3500</v>
      </c>
      <c r="H157" s="23">
        <f t="shared" si="17"/>
        <v>2100</v>
      </c>
      <c r="I157" s="30">
        <v>3500</v>
      </c>
      <c r="J157" s="30">
        <v>3500</v>
      </c>
      <c r="K157" s="40">
        <f t="shared" si="15"/>
        <v>2100</v>
      </c>
    </row>
    <row r="158" spans="1:11" x14ac:dyDescent="0.25">
      <c r="A158" s="41">
        <v>143</v>
      </c>
      <c r="B158" s="21" t="s">
        <v>97</v>
      </c>
      <c r="C158" s="23">
        <v>3500</v>
      </c>
      <c r="D158" s="23">
        <f t="shared" si="14"/>
        <v>2100</v>
      </c>
      <c r="E158" s="23">
        <v>3000</v>
      </c>
      <c r="F158" s="23">
        <f t="shared" si="16"/>
        <v>1800</v>
      </c>
      <c r="G158" s="30">
        <v>3000</v>
      </c>
      <c r="H158" s="23">
        <f t="shared" si="17"/>
        <v>1800</v>
      </c>
      <c r="I158" s="30">
        <v>3000</v>
      </c>
      <c r="J158" s="30">
        <v>3000</v>
      </c>
      <c r="K158" s="40">
        <f t="shared" si="15"/>
        <v>1800</v>
      </c>
    </row>
    <row r="159" spans="1:11" x14ac:dyDescent="0.25">
      <c r="A159" s="41">
        <v>144</v>
      </c>
      <c r="B159" s="21" t="s">
        <v>98</v>
      </c>
      <c r="C159" s="23">
        <v>12000</v>
      </c>
      <c r="D159" s="23">
        <f t="shared" si="14"/>
        <v>7200</v>
      </c>
      <c r="E159" s="23">
        <v>8000</v>
      </c>
      <c r="F159" s="23">
        <f t="shared" si="16"/>
        <v>4800</v>
      </c>
      <c r="G159" s="30">
        <v>8000</v>
      </c>
      <c r="H159" s="23">
        <f t="shared" si="17"/>
        <v>4800</v>
      </c>
      <c r="I159" s="30">
        <v>8000</v>
      </c>
      <c r="J159" s="30">
        <v>8000</v>
      </c>
      <c r="K159" s="40">
        <f t="shared" si="15"/>
        <v>4800</v>
      </c>
    </row>
    <row r="160" spans="1:11" x14ac:dyDescent="0.25">
      <c r="A160" s="41">
        <v>145</v>
      </c>
      <c r="B160" s="21" t="s">
        <v>99</v>
      </c>
      <c r="C160" s="23">
        <v>25000</v>
      </c>
      <c r="D160" s="23">
        <f t="shared" si="14"/>
        <v>15000</v>
      </c>
      <c r="E160" s="23">
        <v>24500</v>
      </c>
      <c r="F160" s="23">
        <f t="shared" si="16"/>
        <v>14700</v>
      </c>
      <c r="G160" s="30">
        <v>24500</v>
      </c>
      <c r="H160" s="23">
        <f t="shared" si="17"/>
        <v>14700</v>
      </c>
      <c r="I160" s="30">
        <v>24500</v>
      </c>
      <c r="J160" s="30">
        <v>24500</v>
      </c>
      <c r="K160" s="40">
        <f t="shared" si="15"/>
        <v>14700</v>
      </c>
    </row>
    <row r="161" spans="1:11" x14ac:dyDescent="0.25">
      <c r="A161" s="41">
        <v>146</v>
      </c>
      <c r="B161" s="21" t="s">
        <v>100</v>
      </c>
      <c r="C161" s="23">
        <v>21000</v>
      </c>
      <c r="D161" s="23">
        <f t="shared" si="14"/>
        <v>12600</v>
      </c>
      <c r="E161" s="23">
        <v>21000</v>
      </c>
      <c r="F161" s="23">
        <f t="shared" si="16"/>
        <v>12600</v>
      </c>
      <c r="G161" s="30">
        <v>21000</v>
      </c>
      <c r="H161" s="23">
        <f t="shared" si="17"/>
        <v>12600</v>
      </c>
      <c r="I161" s="30">
        <v>21000</v>
      </c>
      <c r="J161" s="30">
        <v>21000</v>
      </c>
      <c r="K161" s="40">
        <f t="shared" si="15"/>
        <v>12600</v>
      </c>
    </row>
    <row r="162" spans="1:11" ht="15" customHeight="1" x14ac:dyDescent="0.25">
      <c r="A162" s="53" t="s">
        <v>249</v>
      </c>
      <c r="B162" s="54"/>
      <c r="C162" s="23"/>
      <c r="D162" s="23"/>
      <c r="E162" s="23"/>
      <c r="F162" s="23">
        <f t="shared" si="16"/>
        <v>0</v>
      </c>
      <c r="G162" s="14"/>
      <c r="H162" s="23">
        <f t="shared" si="17"/>
        <v>0</v>
      </c>
      <c r="I162" s="14"/>
      <c r="J162" s="14"/>
      <c r="K162" s="40">
        <f t="shared" si="15"/>
        <v>0</v>
      </c>
    </row>
    <row r="163" spans="1:11" x14ac:dyDescent="0.25">
      <c r="A163" s="41">
        <v>147</v>
      </c>
      <c r="B163" s="3" t="s">
        <v>244</v>
      </c>
      <c r="C163" s="23">
        <v>1500</v>
      </c>
      <c r="D163" s="23">
        <f t="shared" si="14"/>
        <v>900</v>
      </c>
      <c r="E163" s="23">
        <v>1500</v>
      </c>
      <c r="F163" s="23">
        <f t="shared" si="16"/>
        <v>900</v>
      </c>
      <c r="G163" s="30">
        <v>1500</v>
      </c>
      <c r="H163" s="23">
        <f t="shared" si="17"/>
        <v>900</v>
      </c>
      <c r="I163" s="30">
        <v>1500</v>
      </c>
      <c r="J163" s="30">
        <v>1500</v>
      </c>
      <c r="K163" s="40">
        <f t="shared" si="15"/>
        <v>900</v>
      </c>
    </row>
    <row r="164" spans="1:11" x14ac:dyDescent="0.25">
      <c r="A164" s="41">
        <v>148</v>
      </c>
      <c r="B164" s="21" t="s">
        <v>243</v>
      </c>
      <c r="C164" s="23">
        <v>450</v>
      </c>
      <c r="D164" s="23">
        <f t="shared" si="14"/>
        <v>270</v>
      </c>
      <c r="E164" s="23">
        <v>450</v>
      </c>
      <c r="F164" s="23">
        <f t="shared" si="16"/>
        <v>270</v>
      </c>
      <c r="G164" s="30">
        <v>450</v>
      </c>
      <c r="H164" s="23">
        <f t="shared" si="17"/>
        <v>270</v>
      </c>
      <c r="I164" s="30">
        <v>450</v>
      </c>
      <c r="J164" s="30">
        <v>450</v>
      </c>
      <c r="K164" s="40">
        <f t="shared" si="15"/>
        <v>270</v>
      </c>
    </row>
    <row r="165" spans="1:11" x14ac:dyDescent="0.25">
      <c r="A165" s="41">
        <v>149</v>
      </c>
      <c r="B165" s="21" t="s">
        <v>101</v>
      </c>
      <c r="C165" s="23">
        <v>1400</v>
      </c>
      <c r="D165" s="23">
        <f t="shared" si="14"/>
        <v>840</v>
      </c>
      <c r="E165" s="23">
        <v>1400</v>
      </c>
      <c r="F165" s="23">
        <f t="shared" si="16"/>
        <v>840</v>
      </c>
      <c r="G165" s="30">
        <v>1400</v>
      </c>
      <c r="H165" s="23">
        <f t="shared" si="17"/>
        <v>840</v>
      </c>
      <c r="I165" s="30">
        <v>1400</v>
      </c>
      <c r="J165" s="30">
        <v>1400</v>
      </c>
      <c r="K165" s="40">
        <f t="shared" si="15"/>
        <v>840</v>
      </c>
    </row>
    <row r="166" spans="1:11" x14ac:dyDescent="0.25">
      <c r="A166" s="41">
        <v>150</v>
      </c>
      <c r="B166" s="21" t="s">
        <v>102</v>
      </c>
      <c r="C166" s="23">
        <v>1400</v>
      </c>
      <c r="D166" s="23">
        <f t="shared" si="14"/>
        <v>840</v>
      </c>
      <c r="E166" s="23">
        <v>1400</v>
      </c>
      <c r="F166" s="23">
        <f t="shared" si="16"/>
        <v>840</v>
      </c>
      <c r="G166" s="30">
        <v>1400</v>
      </c>
      <c r="H166" s="23">
        <f t="shared" si="17"/>
        <v>840</v>
      </c>
      <c r="I166" s="30">
        <v>1400</v>
      </c>
      <c r="J166" s="30">
        <v>1400</v>
      </c>
      <c r="K166" s="40">
        <f t="shared" si="15"/>
        <v>840</v>
      </c>
    </row>
    <row r="167" spans="1:11" ht="28.5" x14ac:dyDescent="0.25">
      <c r="A167" s="41">
        <v>151</v>
      </c>
      <c r="B167" s="21" t="s">
        <v>280</v>
      </c>
      <c r="C167" s="23">
        <v>7000</v>
      </c>
      <c r="D167" s="23">
        <f t="shared" si="14"/>
        <v>4200</v>
      </c>
      <c r="E167" s="23">
        <v>7000</v>
      </c>
      <c r="F167" s="23">
        <f t="shared" si="16"/>
        <v>4200</v>
      </c>
      <c r="G167" s="30">
        <v>7000</v>
      </c>
      <c r="H167" s="23">
        <f t="shared" si="17"/>
        <v>4200</v>
      </c>
      <c r="I167" s="30">
        <v>7000</v>
      </c>
      <c r="J167" s="30">
        <v>7000</v>
      </c>
      <c r="K167" s="40">
        <f t="shared" ref="K167:K198" si="18">J167*60/100</f>
        <v>4200</v>
      </c>
    </row>
    <row r="168" spans="1:11" x14ac:dyDescent="0.25">
      <c r="A168" s="41">
        <v>152</v>
      </c>
      <c r="B168" s="21" t="s">
        <v>240</v>
      </c>
      <c r="C168" s="23">
        <v>1400</v>
      </c>
      <c r="D168" s="23">
        <f t="shared" si="14"/>
        <v>840</v>
      </c>
      <c r="E168" s="23">
        <v>1400</v>
      </c>
      <c r="F168" s="23">
        <f t="shared" si="16"/>
        <v>840</v>
      </c>
      <c r="G168" s="30">
        <v>1400</v>
      </c>
      <c r="H168" s="23">
        <f t="shared" si="17"/>
        <v>840</v>
      </c>
      <c r="I168" s="30">
        <v>1400</v>
      </c>
      <c r="J168" s="30">
        <v>1400</v>
      </c>
      <c r="K168" s="40">
        <f t="shared" si="18"/>
        <v>840</v>
      </c>
    </row>
    <row r="169" spans="1:11" x14ac:dyDescent="0.25">
      <c r="A169" s="41">
        <v>153</v>
      </c>
      <c r="B169" s="21" t="s">
        <v>241</v>
      </c>
      <c r="C169" s="23">
        <v>2100</v>
      </c>
      <c r="D169" s="23">
        <f t="shared" si="14"/>
        <v>1260</v>
      </c>
      <c r="E169" s="23">
        <v>2100</v>
      </c>
      <c r="F169" s="23">
        <f t="shared" si="16"/>
        <v>1260</v>
      </c>
      <c r="G169" s="30">
        <v>2100</v>
      </c>
      <c r="H169" s="23">
        <f t="shared" si="17"/>
        <v>1260</v>
      </c>
      <c r="I169" s="30">
        <v>2100</v>
      </c>
      <c r="J169" s="30">
        <v>2100</v>
      </c>
      <c r="K169" s="40">
        <f t="shared" si="18"/>
        <v>1260</v>
      </c>
    </row>
    <row r="170" spans="1:11" x14ac:dyDescent="0.25">
      <c r="A170" s="41">
        <v>154</v>
      </c>
      <c r="B170" s="21" t="s">
        <v>103</v>
      </c>
      <c r="C170" s="23">
        <v>4200</v>
      </c>
      <c r="D170" s="23">
        <f t="shared" si="14"/>
        <v>2520</v>
      </c>
      <c r="E170" s="23">
        <v>4200</v>
      </c>
      <c r="F170" s="23">
        <f t="shared" si="16"/>
        <v>2520</v>
      </c>
      <c r="G170" s="30">
        <v>4200</v>
      </c>
      <c r="H170" s="23">
        <f t="shared" si="17"/>
        <v>2520</v>
      </c>
      <c r="I170" s="30">
        <v>4200</v>
      </c>
      <c r="J170" s="30">
        <v>4200</v>
      </c>
      <c r="K170" s="40">
        <f t="shared" si="18"/>
        <v>2520</v>
      </c>
    </row>
    <row r="171" spans="1:11" x14ac:dyDescent="0.25">
      <c r="A171" s="41">
        <v>155</v>
      </c>
      <c r="B171" s="21" t="s">
        <v>104</v>
      </c>
      <c r="C171" s="23">
        <v>4200</v>
      </c>
      <c r="D171" s="23">
        <f t="shared" si="14"/>
        <v>2520</v>
      </c>
      <c r="E171" s="23">
        <v>4200</v>
      </c>
      <c r="F171" s="23">
        <f t="shared" si="16"/>
        <v>2520</v>
      </c>
      <c r="G171" s="30">
        <v>4200</v>
      </c>
      <c r="H171" s="23">
        <f t="shared" si="17"/>
        <v>2520</v>
      </c>
      <c r="I171" s="30">
        <v>4200</v>
      </c>
      <c r="J171" s="30">
        <v>4200</v>
      </c>
      <c r="K171" s="40">
        <f t="shared" si="18"/>
        <v>2520</v>
      </c>
    </row>
    <row r="172" spans="1:11" x14ac:dyDescent="0.25">
      <c r="A172" s="41">
        <v>156</v>
      </c>
      <c r="B172" s="21" t="s">
        <v>242</v>
      </c>
      <c r="C172" s="23">
        <v>5600</v>
      </c>
      <c r="D172" s="23">
        <f t="shared" si="14"/>
        <v>3360</v>
      </c>
      <c r="E172" s="23">
        <v>5600</v>
      </c>
      <c r="F172" s="23">
        <f t="shared" si="16"/>
        <v>3360</v>
      </c>
      <c r="G172" s="30">
        <v>5600</v>
      </c>
      <c r="H172" s="23">
        <f t="shared" si="17"/>
        <v>3360</v>
      </c>
      <c r="I172" s="30">
        <v>5600</v>
      </c>
      <c r="J172" s="30">
        <v>5600</v>
      </c>
      <c r="K172" s="40">
        <f t="shared" si="18"/>
        <v>3360</v>
      </c>
    </row>
    <row r="173" spans="1:11" x14ac:dyDescent="0.25">
      <c r="A173" s="73" t="s">
        <v>245</v>
      </c>
      <c r="B173" s="74"/>
      <c r="C173" s="74"/>
      <c r="D173" s="74"/>
      <c r="E173" s="74"/>
      <c r="F173" s="74"/>
      <c r="G173" s="74"/>
      <c r="H173" s="74"/>
      <c r="I173" s="74"/>
      <c r="J173" s="74"/>
      <c r="K173" s="42"/>
    </row>
    <row r="174" spans="1:11" ht="45" customHeight="1" x14ac:dyDescent="0.25">
      <c r="A174" s="53" t="s">
        <v>105</v>
      </c>
      <c r="B174" s="54"/>
      <c r="C174" s="70" t="s">
        <v>222</v>
      </c>
      <c r="D174" s="70"/>
      <c r="E174" s="70"/>
      <c r="F174" s="70"/>
      <c r="G174" s="70"/>
      <c r="H174" s="70"/>
      <c r="I174" s="70"/>
      <c r="J174" s="70"/>
      <c r="K174" s="43"/>
    </row>
    <row r="175" spans="1:11" ht="15" customHeight="1" x14ac:dyDescent="0.25">
      <c r="A175" s="53" t="s">
        <v>106</v>
      </c>
      <c r="B175" s="54"/>
      <c r="C175" s="11"/>
      <c r="D175" s="11"/>
      <c r="E175" s="11"/>
      <c r="F175" s="11"/>
      <c r="G175" s="11"/>
      <c r="H175" s="11"/>
      <c r="I175" s="11"/>
      <c r="J175" s="11"/>
      <c r="K175" s="44"/>
    </row>
    <row r="176" spans="1:11" x14ac:dyDescent="0.25">
      <c r="A176" s="41">
        <v>1</v>
      </c>
      <c r="B176" s="26" t="s">
        <v>255</v>
      </c>
      <c r="C176" s="32">
        <v>718000</v>
      </c>
      <c r="D176" s="32">
        <f>C176*60/100</f>
        <v>430800</v>
      </c>
      <c r="E176" s="32">
        <v>560000</v>
      </c>
      <c r="F176" s="32">
        <f>E176*60/100</f>
        <v>336000</v>
      </c>
      <c r="G176" s="32">
        <v>500000</v>
      </c>
      <c r="H176" s="32">
        <f>G176*60/100</f>
        <v>300000</v>
      </c>
      <c r="I176" s="33">
        <v>500000</v>
      </c>
      <c r="J176" s="32">
        <v>500000</v>
      </c>
      <c r="K176" s="40">
        <f t="shared" ref="K176:K205" si="19">J176*60/100</f>
        <v>300000</v>
      </c>
    </row>
    <row r="177" spans="1:11" x14ac:dyDescent="0.25">
      <c r="A177" s="41">
        <v>2</v>
      </c>
      <c r="B177" s="26" t="s">
        <v>256</v>
      </c>
      <c r="C177" s="32">
        <v>75000</v>
      </c>
      <c r="D177" s="32">
        <f t="shared" ref="D177:D240" si="20">C177*60/100</f>
        <v>45000</v>
      </c>
      <c r="E177" s="32">
        <v>75000</v>
      </c>
      <c r="F177" s="32">
        <f t="shared" ref="F177:F240" si="21">E177*60/100</f>
        <v>45000</v>
      </c>
      <c r="G177" s="32">
        <v>60000</v>
      </c>
      <c r="H177" s="32">
        <f t="shared" ref="H177:H240" si="22">G177*60/100</f>
        <v>36000</v>
      </c>
      <c r="I177" s="32">
        <v>60000</v>
      </c>
      <c r="J177" s="32">
        <v>60000</v>
      </c>
      <c r="K177" s="40">
        <f t="shared" si="19"/>
        <v>36000</v>
      </c>
    </row>
    <row r="178" spans="1:11" x14ac:dyDescent="0.25">
      <c r="A178" s="41">
        <v>3</v>
      </c>
      <c r="B178" s="26" t="s">
        <v>257</v>
      </c>
      <c r="C178" s="32">
        <v>38200</v>
      </c>
      <c r="D178" s="32">
        <f t="shared" si="20"/>
        <v>22920</v>
      </c>
      <c r="E178" s="32">
        <v>21000</v>
      </c>
      <c r="F178" s="32">
        <f t="shared" si="21"/>
        <v>12600</v>
      </c>
      <c r="G178" s="32">
        <v>21000</v>
      </c>
      <c r="H178" s="32">
        <f t="shared" si="22"/>
        <v>12600</v>
      </c>
      <c r="I178" s="32">
        <v>21000</v>
      </c>
      <c r="J178" s="32">
        <v>21000</v>
      </c>
      <c r="K178" s="40">
        <f t="shared" si="19"/>
        <v>12600</v>
      </c>
    </row>
    <row r="179" spans="1:11" x14ac:dyDescent="0.25">
      <c r="A179" s="41">
        <v>4</v>
      </c>
      <c r="B179" s="26" t="s">
        <v>258</v>
      </c>
      <c r="C179" s="32">
        <v>145200</v>
      </c>
      <c r="D179" s="32">
        <f t="shared" si="20"/>
        <v>87120</v>
      </c>
      <c r="E179" s="32">
        <v>110000</v>
      </c>
      <c r="F179" s="32">
        <f t="shared" si="21"/>
        <v>66000</v>
      </c>
      <c r="G179" s="32">
        <v>110000</v>
      </c>
      <c r="H179" s="32">
        <f t="shared" si="22"/>
        <v>66000</v>
      </c>
      <c r="I179" s="32">
        <v>110000</v>
      </c>
      <c r="J179" s="32">
        <v>110000</v>
      </c>
      <c r="K179" s="40">
        <f t="shared" si="19"/>
        <v>66000</v>
      </c>
    </row>
    <row r="180" spans="1:11" x14ac:dyDescent="0.25">
      <c r="A180" s="41">
        <v>5</v>
      </c>
      <c r="B180" s="26" t="s">
        <v>281</v>
      </c>
      <c r="C180" s="32">
        <v>11600</v>
      </c>
      <c r="D180" s="32">
        <f t="shared" si="20"/>
        <v>6960</v>
      </c>
      <c r="E180" s="32">
        <v>11000</v>
      </c>
      <c r="F180" s="32">
        <f t="shared" si="21"/>
        <v>6600</v>
      </c>
      <c r="G180" s="32">
        <v>11000</v>
      </c>
      <c r="H180" s="32">
        <f t="shared" si="22"/>
        <v>6600</v>
      </c>
      <c r="I180" s="32">
        <v>11000</v>
      </c>
      <c r="J180" s="32">
        <v>11000</v>
      </c>
      <c r="K180" s="40">
        <f t="shared" si="19"/>
        <v>6600</v>
      </c>
    </row>
    <row r="181" spans="1:11" x14ac:dyDescent="0.25">
      <c r="A181" s="41">
        <v>6</v>
      </c>
      <c r="B181" s="26" t="s">
        <v>282</v>
      </c>
      <c r="C181" s="32">
        <v>12000</v>
      </c>
      <c r="D181" s="32">
        <f t="shared" si="20"/>
        <v>7200</v>
      </c>
      <c r="E181" s="32">
        <v>7000</v>
      </c>
      <c r="F181" s="32">
        <f t="shared" si="21"/>
        <v>4200</v>
      </c>
      <c r="G181" s="32">
        <v>7000</v>
      </c>
      <c r="H181" s="32">
        <f t="shared" si="22"/>
        <v>4200</v>
      </c>
      <c r="I181" s="32">
        <v>7000</v>
      </c>
      <c r="J181" s="32">
        <v>7000</v>
      </c>
      <c r="K181" s="40">
        <f t="shared" si="19"/>
        <v>4200</v>
      </c>
    </row>
    <row r="182" spans="1:11" x14ac:dyDescent="0.25">
      <c r="A182" s="41">
        <v>7</v>
      </c>
      <c r="B182" s="26" t="s">
        <v>283</v>
      </c>
      <c r="C182" s="32">
        <v>2000</v>
      </c>
      <c r="D182" s="32">
        <f t="shared" si="20"/>
        <v>1200</v>
      </c>
      <c r="E182" s="32">
        <v>1400</v>
      </c>
      <c r="F182" s="32">
        <f t="shared" si="21"/>
        <v>840</v>
      </c>
      <c r="G182" s="32">
        <v>1400</v>
      </c>
      <c r="H182" s="32">
        <f t="shared" si="22"/>
        <v>840</v>
      </c>
      <c r="I182" s="32">
        <v>1400</v>
      </c>
      <c r="J182" s="32">
        <v>1400</v>
      </c>
      <c r="K182" s="40">
        <f t="shared" si="19"/>
        <v>840</v>
      </c>
    </row>
    <row r="183" spans="1:11" x14ac:dyDescent="0.25">
      <c r="A183" s="41">
        <v>8</v>
      </c>
      <c r="B183" s="26" t="s">
        <v>321</v>
      </c>
      <c r="C183" s="32">
        <v>13200</v>
      </c>
      <c r="D183" s="32">
        <f t="shared" si="20"/>
        <v>7920</v>
      </c>
      <c r="E183" s="32">
        <v>7000</v>
      </c>
      <c r="F183" s="32">
        <f t="shared" si="21"/>
        <v>4200</v>
      </c>
      <c r="G183" s="32">
        <v>7000</v>
      </c>
      <c r="H183" s="32">
        <f t="shared" si="22"/>
        <v>4200</v>
      </c>
      <c r="I183" s="32">
        <v>7000</v>
      </c>
      <c r="J183" s="32">
        <v>7000</v>
      </c>
      <c r="K183" s="40">
        <f t="shared" si="19"/>
        <v>4200</v>
      </c>
    </row>
    <row r="184" spans="1:11" x14ac:dyDescent="0.25">
      <c r="A184" s="41">
        <v>9</v>
      </c>
      <c r="B184" s="26" t="s">
        <v>322</v>
      </c>
      <c r="C184" s="32">
        <v>21500</v>
      </c>
      <c r="D184" s="32">
        <f t="shared" si="20"/>
        <v>12900</v>
      </c>
      <c r="E184" s="32">
        <v>11200</v>
      </c>
      <c r="F184" s="32">
        <f t="shared" si="21"/>
        <v>6720</v>
      </c>
      <c r="G184" s="32">
        <v>11200</v>
      </c>
      <c r="H184" s="32">
        <f t="shared" si="22"/>
        <v>6720</v>
      </c>
      <c r="I184" s="32">
        <v>11200</v>
      </c>
      <c r="J184" s="32">
        <v>11200</v>
      </c>
      <c r="K184" s="40">
        <f t="shared" si="19"/>
        <v>6720</v>
      </c>
    </row>
    <row r="185" spans="1:11" x14ac:dyDescent="0.25">
      <c r="A185" s="41">
        <v>10</v>
      </c>
      <c r="B185" s="26" t="s">
        <v>259</v>
      </c>
      <c r="C185" s="32">
        <v>43500</v>
      </c>
      <c r="D185" s="32">
        <f t="shared" si="20"/>
        <v>26100</v>
      </c>
      <c r="E185" s="32">
        <v>33600</v>
      </c>
      <c r="F185" s="32">
        <f t="shared" si="21"/>
        <v>20160</v>
      </c>
      <c r="G185" s="32">
        <v>33600</v>
      </c>
      <c r="H185" s="32">
        <f t="shared" si="22"/>
        <v>20160</v>
      </c>
      <c r="I185" s="32">
        <v>33600</v>
      </c>
      <c r="J185" s="32">
        <v>33600</v>
      </c>
      <c r="K185" s="40">
        <f t="shared" si="19"/>
        <v>20160</v>
      </c>
    </row>
    <row r="186" spans="1:11" x14ac:dyDescent="0.25">
      <c r="A186" s="41">
        <v>11</v>
      </c>
      <c r="B186" s="26" t="s">
        <v>260</v>
      </c>
      <c r="C186" s="32">
        <v>40200</v>
      </c>
      <c r="D186" s="32">
        <f t="shared" si="20"/>
        <v>24120</v>
      </c>
      <c r="E186" s="32">
        <v>35000</v>
      </c>
      <c r="F186" s="32">
        <f t="shared" si="21"/>
        <v>21000</v>
      </c>
      <c r="G186" s="32">
        <v>35000</v>
      </c>
      <c r="H186" s="32">
        <f t="shared" si="22"/>
        <v>21000</v>
      </c>
      <c r="I186" s="32">
        <v>35000</v>
      </c>
      <c r="J186" s="32">
        <v>35000</v>
      </c>
      <c r="K186" s="40">
        <f t="shared" si="19"/>
        <v>21000</v>
      </c>
    </row>
    <row r="187" spans="1:11" x14ac:dyDescent="0.25">
      <c r="A187" s="41">
        <v>12</v>
      </c>
      <c r="B187" s="26" t="s">
        <v>261</v>
      </c>
      <c r="C187" s="32">
        <v>15000</v>
      </c>
      <c r="D187" s="32">
        <f t="shared" si="20"/>
        <v>9000</v>
      </c>
      <c r="E187" s="32">
        <v>12000</v>
      </c>
      <c r="F187" s="32">
        <f t="shared" si="21"/>
        <v>7200</v>
      </c>
      <c r="G187" s="32">
        <v>12000</v>
      </c>
      <c r="H187" s="32">
        <f t="shared" si="22"/>
        <v>7200</v>
      </c>
      <c r="I187" s="32">
        <v>12000</v>
      </c>
      <c r="J187" s="32">
        <v>12000</v>
      </c>
      <c r="K187" s="40">
        <f t="shared" si="19"/>
        <v>7200</v>
      </c>
    </row>
    <row r="188" spans="1:11" x14ac:dyDescent="0.25">
      <c r="A188" s="41">
        <v>13</v>
      </c>
      <c r="B188" s="26" t="s">
        <v>323</v>
      </c>
      <c r="C188" s="32">
        <v>61400</v>
      </c>
      <c r="D188" s="32">
        <f t="shared" si="20"/>
        <v>36840</v>
      </c>
      <c r="E188" s="32">
        <v>35000</v>
      </c>
      <c r="F188" s="32">
        <f t="shared" si="21"/>
        <v>21000</v>
      </c>
      <c r="G188" s="32">
        <v>35000</v>
      </c>
      <c r="H188" s="32">
        <f t="shared" si="22"/>
        <v>21000</v>
      </c>
      <c r="I188" s="32">
        <v>35000</v>
      </c>
      <c r="J188" s="32">
        <v>35000</v>
      </c>
      <c r="K188" s="40">
        <f t="shared" si="19"/>
        <v>21000</v>
      </c>
    </row>
    <row r="189" spans="1:11" x14ac:dyDescent="0.25">
      <c r="A189" s="41">
        <v>14</v>
      </c>
      <c r="B189" s="26" t="s">
        <v>324</v>
      </c>
      <c r="C189" s="32">
        <v>128600</v>
      </c>
      <c r="D189" s="32">
        <f t="shared" si="20"/>
        <v>77160</v>
      </c>
      <c r="E189" s="32">
        <v>35000</v>
      </c>
      <c r="F189" s="32">
        <f t="shared" si="21"/>
        <v>21000</v>
      </c>
      <c r="G189" s="32">
        <v>35000</v>
      </c>
      <c r="H189" s="32">
        <f t="shared" si="22"/>
        <v>21000</v>
      </c>
      <c r="I189" s="32">
        <v>35000</v>
      </c>
      <c r="J189" s="32">
        <v>35000</v>
      </c>
      <c r="K189" s="40">
        <f t="shared" si="19"/>
        <v>21000</v>
      </c>
    </row>
    <row r="190" spans="1:11" x14ac:dyDescent="0.25">
      <c r="A190" s="41">
        <v>15</v>
      </c>
      <c r="B190" s="26" t="s">
        <v>297</v>
      </c>
      <c r="C190" s="32">
        <v>50000</v>
      </c>
      <c r="D190" s="32">
        <f t="shared" si="20"/>
        <v>30000</v>
      </c>
      <c r="E190" s="32">
        <v>0</v>
      </c>
      <c r="F190" s="32">
        <f t="shared" si="21"/>
        <v>0</v>
      </c>
      <c r="G190" s="32">
        <v>0</v>
      </c>
      <c r="H190" s="32">
        <f t="shared" si="22"/>
        <v>0</v>
      </c>
      <c r="I190" s="32">
        <v>0</v>
      </c>
      <c r="J190" s="32">
        <v>0</v>
      </c>
      <c r="K190" s="40">
        <f t="shared" si="19"/>
        <v>0</v>
      </c>
    </row>
    <row r="191" spans="1:11" x14ac:dyDescent="0.25">
      <c r="A191" s="41">
        <v>16</v>
      </c>
      <c r="B191" s="26" t="s">
        <v>284</v>
      </c>
      <c r="C191" s="32">
        <v>0</v>
      </c>
      <c r="D191" s="32">
        <f t="shared" si="20"/>
        <v>0</v>
      </c>
      <c r="E191" s="32">
        <v>63000</v>
      </c>
      <c r="F191" s="32">
        <f t="shared" si="21"/>
        <v>37800</v>
      </c>
      <c r="G191" s="32">
        <v>63000</v>
      </c>
      <c r="H191" s="32">
        <f t="shared" si="22"/>
        <v>37800</v>
      </c>
      <c r="I191" s="32">
        <v>63000</v>
      </c>
      <c r="J191" s="32">
        <v>63000</v>
      </c>
      <c r="K191" s="40">
        <f t="shared" si="19"/>
        <v>37800</v>
      </c>
    </row>
    <row r="192" spans="1:11" x14ac:dyDescent="0.25">
      <c r="A192" s="41">
        <v>17</v>
      </c>
      <c r="B192" s="26" t="s">
        <v>262</v>
      </c>
      <c r="C192" s="32">
        <v>58000</v>
      </c>
      <c r="D192" s="32">
        <f t="shared" si="20"/>
        <v>34800</v>
      </c>
      <c r="E192" s="32">
        <v>28000</v>
      </c>
      <c r="F192" s="32">
        <f t="shared" si="21"/>
        <v>16800</v>
      </c>
      <c r="G192" s="32">
        <v>28000</v>
      </c>
      <c r="H192" s="32">
        <f t="shared" si="22"/>
        <v>16800</v>
      </c>
      <c r="I192" s="32">
        <v>28000</v>
      </c>
      <c r="J192" s="32">
        <v>28000</v>
      </c>
      <c r="K192" s="40">
        <f t="shared" si="19"/>
        <v>16800</v>
      </c>
    </row>
    <row r="193" spans="1:11" x14ac:dyDescent="0.25">
      <c r="A193" s="41">
        <v>18</v>
      </c>
      <c r="B193" s="26" t="s">
        <v>263</v>
      </c>
      <c r="C193" s="32">
        <v>17000</v>
      </c>
      <c r="D193" s="32">
        <f t="shared" si="20"/>
        <v>10200</v>
      </c>
      <c r="E193" s="32">
        <v>8400</v>
      </c>
      <c r="F193" s="32">
        <f t="shared" si="21"/>
        <v>5040</v>
      </c>
      <c r="G193" s="32">
        <v>8400</v>
      </c>
      <c r="H193" s="32">
        <f t="shared" si="22"/>
        <v>5040</v>
      </c>
      <c r="I193" s="32">
        <v>8400</v>
      </c>
      <c r="J193" s="32">
        <v>8400</v>
      </c>
      <c r="K193" s="40">
        <f t="shared" si="19"/>
        <v>5040</v>
      </c>
    </row>
    <row r="194" spans="1:11" x14ac:dyDescent="0.25">
      <c r="A194" s="41">
        <v>19</v>
      </c>
      <c r="B194" s="26" t="s">
        <v>264</v>
      </c>
      <c r="C194" s="32">
        <v>25000</v>
      </c>
      <c r="D194" s="32">
        <f t="shared" si="20"/>
        <v>15000</v>
      </c>
      <c r="E194" s="32">
        <v>9800</v>
      </c>
      <c r="F194" s="32">
        <f t="shared" si="21"/>
        <v>5880</v>
      </c>
      <c r="G194" s="32">
        <v>9800</v>
      </c>
      <c r="H194" s="32">
        <f t="shared" si="22"/>
        <v>5880</v>
      </c>
      <c r="I194" s="32">
        <v>9800</v>
      </c>
      <c r="J194" s="32">
        <v>9800</v>
      </c>
      <c r="K194" s="40">
        <f t="shared" si="19"/>
        <v>5880</v>
      </c>
    </row>
    <row r="195" spans="1:11" x14ac:dyDescent="0.25">
      <c r="A195" s="41">
        <v>20</v>
      </c>
      <c r="B195" s="26" t="s">
        <v>265</v>
      </c>
      <c r="C195" s="32">
        <v>112000</v>
      </c>
      <c r="D195" s="32">
        <f t="shared" si="20"/>
        <v>67200</v>
      </c>
      <c r="E195" s="32">
        <v>42000</v>
      </c>
      <c r="F195" s="32">
        <f t="shared" si="21"/>
        <v>25200</v>
      </c>
      <c r="G195" s="32">
        <v>42000</v>
      </c>
      <c r="H195" s="32">
        <f t="shared" si="22"/>
        <v>25200</v>
      </c>
      <c r="I195" s="32">
        <v>42000</v>
      </c>
      <c r="J195" s="32">
        <v>42000</v>
      </c>
      <c r="K195" s="40">
        <f t="shared" si="19"/>
        <v>25200</v>
      </c>
    </row>
    <row r="196" spans="1:11" x14ac:dyDescent="0.25">
      <c r="A196" s="41">
        <v>21</v>
      </c>
      <c r="B196" s="26" t="s">
        <v>325</v>
      </c>
      <c r="C196" s="32">
        <v>76000</v>
      </c>
      <c r="D196" s="32">
        <f t="shared" si="20"/>
        <v>45600</v>
      </c>
      <c r="E196" s="32">
        <v>28000</v>
      </c>
      <c r="F196" s="32">
        <f t="shared" si="21"/>
        <v>16800</v>
      </c>
      <c r="G196" s="32">
        <v>28000</v>
      </c>
      <c r="H196" s="32">
        <f t="shared" si="22"/>
        <v>16800</v>
      </c>
      <c r="I196" s="32">
        <v>28000</v>
      </c>
      <c r="J196" s="32">
        <v>28000</v>
      </c>
      <c r="K196" s="40">
        <f t="shared" si="19"/>
        <v>16800</v>
      </c>
    </row>
    <row r="197" spans="1:11" x14ac:dyDescent="0.25">
      <c r="A197" s="41">
        <v>22</v>
      </c>
      <c r="B197" s="26" t="s">
        <v>266</v>
      </c>
      <c r="C197" s="32">
        <v>6000</v>
      </c>
      <c r="D197" s="32">
        <f t="shared" si="20"/>
        <v>3600</v>
      </c>
      <c r="E197" s="32">
        <v>10000</v>
      </c>
      <c r="F197" s="32">
        <f t="shared" si="21"/>
        <v>6000</v>
      </c>
      <c r="G197" s="32">
        <v>10000</v>
      </c>
      <c r="H197" s="32">
        <f t="shared" si="22"/>
        <v>6000</v>
      </c>
      <c r="I197" s="32">
        <v>10000</v>
      </c>
      <c r="J197" s="32">
        <v>10000</v>
      </c>
      <c r="K197" s="40">
        <f t="shared" si="19"/>
        <v>6000</v>
      </c>
    </row>
    <row r="198" spans="1:11" ht="27.75" customHeight="1" x14ac:dyDescent="0.25">
      <c r="A198" s="53" t="s">
        <v>6</v>
      </c>
      <c r="B198" s="54"/>
      <c r="C198" s="7"/>
      <c r="D198" s="32">
        <f t="shared" si="20"/>
        <v>0</v>
      </c>
      <c r="E198" s="7"/>
      <c r="F198" s="32">
        <f t="shared" si="21"/>
        <v>0</v>
      </c>
      <c r="G198" s="7"/>
      <c r="H198" s="32">
        <f t="shared" si="22"/>
        <v>0</v>
      </c>
      <c r="I198" s="32"/>
      <c r="J198" s="32"/>
      <c r="K198" s="40">
        <f t="shared" si="19"/>
        <v>0</v>
      </c>
    </row>
    <row r="199" spans="1:11" x14ac:dyDescent="0.25">
      <c r="A199" s="41">
        <v>23</v>
      </c>
      <c r="B199" s="21" t="s">
        <v>267</v>
      </c>
      <c r="C199" s="34">
        <v>3800</v>
      </c>
      <c r="D199" s="32">
        <f t="shared" si="20"/>
        <v>2280</v>
      </c>
      <c r="E199" s="34">
        <v>3800</v>
      </c>
      <c r="F199" s="32">
        <f t="shared" si="21"/>
        <v>2280</v>
      </c>
      <c r="G199" s="34">
        <v>3800</v>
      </c>
      <c r="H199" s="32">
        <f t="shared" si="22"/>
        <v>2280</v>
      </c>
      <c r="I199" s="32">
        <v>3800</v>
      </c>
      <c r="J199" s="32">
        <v>3800</v>
      </c>
      <c r="K199" s="40">
        <f t="shared" si="19"/>
        <v>2280</v>
      </c>
    </row>
    <row r="200" spans="1:11" x14ac:dyDescent="0.25">
      <c r="A200" s="41">
        <v>24</v>
      </c>
      <c r="B200" s="21" t="s">
        <v>268</v>
      </c>
      <c r="C200" s="35">
        <v>5600</v>
      </c>
      <c r="D200" s="32">
        <f t="shared" si="20"/>
        <v>3360</v>
      </c>
      <c r="E200" s="35">
        <v>5600</v>
      </c>
      <c r="F200" s="32">
        <f t="shared" si="21"/>
        <v>3360</v>
      </c>
      <c r="G200" s="35">
        <v>5600</v>
      </c>
      <c r="H200" s="32">
        <f t="shared" si="22"/>
        <v>3360</v>
      </c>
      <c r="I200" s="32">
        <v>5600</v>
      </c>
      <c r="J200" s="32">
        <v>5600</v>
      </c>
      <c r="K200" s="40">
        <f t="shared" si="19"/>
        <v>3360</v>
      </c>
    </row>
    <row r="201" spans="1:11" x14ac:dyDescent="0.25">
      <c r="A201" s="41">
        <v>25</v>
      </c>
      <c r="B201" s="21" t="s">
        <v>269</v>
      </c>
      <c r="C201" s="35">
        <v>7000</v>
      </c>
      <c r="D201" s="32">
        <f t="shared" si="20"/>
        <v>4200</v>
      </c>
      <c r="E201" s="35">
        <v>7000</v>
      </c>
      <c r="F201" s="32">
        <f t="shared" si="21"/>
        <v>4200</v>
      </c>
      <c r="G201" s="35">
        <v>7000</v>
      </c>
      <c r="H201" s="32">
        <f t="shared" si="22"/>
        <v>4200</v>
      </c>
      <c r="I201" s="32">
        <v>7000</v>
      </c>
      <c r="J201" s="32">
        <v>7000</v>
      </c>
      <c r="K201" s="40">
        <f t="shared" si="19"/>
        <v>4200</v>
      </c>
    </row>
    <row r="202" spans="1:11" x14ac:dyDescent="0.25">
      <c r="A202" s="41">
        <v>26</v>
      </c>
      <c r="B202" s="21" t="s">
        <v>107</v>
      </c>
      <c r="C202" s="34">
        <v>7000</v>
      </c>
      <c r="D202" s="32">
        <f t="shared" si="20"/>
        <v>4200</v>
      </c>
      <c r="E202" s="34">
        <v>5000</v>
      </c>
      <c r="F202" s="32">
        <f t="shared" si="21"/>
        <v>3000</v>
      </c>
      <c r="G202" s="34">
        <v>5000</v>
      </c>
      <c r="H202" s="32">
        <f t="shared" si="22"/>
        <v>3000</v>
      </c>
      <c r="I202" s="32">
        <v>5000</v>
      </c>
      <c r="J202" s="32">
        <v>5000</v>
      </c>
      <c r="K202" s="40">
        <f t="shared" si="19"/>
        <v>3000</v>
      </c>
    </row>
    <row r="203" spans="1:11" x14ac:dyDescent="0.25">
      <c r="A203" s="41">
        <v>27</v>
      </c>
      <c r="B203" s="21" t="s">
        <v>108</v>
      </c>
      <c r="C203" s="34">
        <v>101000</v>
      </c>
      <c r="D203" s="32">
        <f t="shared" si="20"/>
        <v>60600</v>
      </c>
      <c r="E203" s="34">
        <v>42000</v>
      </c>
      <c r="F203" s="32">
        <f t="shared" si="21"/>
        <v>25200</v>
      </c>
      <c r="G203" s="34">
        <v>42000</v>
      </c>
      <c r="H203" s="32">
        <f t="shared" si="22"/>
        <v>25200</v>
      </c>
      <c r="I203" s="32">
        <v>42000</v>
      </c>
      <c r="J203" s="32">
        <v>42000</v>
      </c>
      <c r="K203" s="40">
        <f t="shared" si="19"/>
        <v>25200</v>
      </c>
    </row>
    <row r="204" spans="1:11" x14ac:dyDescent="0.25">
      <c r="A204" s="41">
        <v>28</v>
      </c>
      <c r="B204" s="21" t="s">
        <v>109</v>
      </c>
      <c r="C204" s="34">
        <v>153500</v>
      </c>
      <c r="D204" s="32">
        <f t="shared" si="20"/>
        <v>92100</v>
      </c>
      <c r="E204" s="34">
        <v>67000</v>
      </c>
      <c r="F204" s="32">
        <f t="shared" si="21"/>
        <v>40200</v>
      </c>
      <c r="G204" s="34">
        <v>67000</v>
      </c>
      <c r="H204" s="32">
        <f t="shared" si="22"/>
        <v>40200</v>
      </c>
      <c r="I204" s="32">
        <v>67000</v>
      </c>
      <c r="J204" s="32">
        <v>67000</v>
      </c>
      <c r="K204" s="40">
        <f t="shared" si="19"/>
        <v>40200</v>
      </c>
    </row>
    <row r="205" spans="1:11" x14ac:dyDescent="0.25">
      <c r="A205" s="41">
        <v>29</v>
      </c>
      <c r="B205" s="21" t="s">
        <v>110</v>
      </c>
      <c r="C205" s="34">
        <v>27800</v>
      </c>
      <c r="D205" s="32">
        <f t="shared" si="20"/>
        <v>16680</v>
      </c>
      <c r="E205" s="34">
        <v>16800</v>
      </c>
      <c r="F205" s="32">
        <f t="shared" si="21"/>
        <v>10080</v>
      </c>
      <c r="G205" s="34">
        <v>16800</v>
      </c>
      <c r="H205" s="32">
        <f t="shared" si="22"/>
        <v>10080</v>
      </c>
      <c r="I205" s="32">
        <v>16800</v>
      </c>
      <c r="J205" s="32">
        <v>16800</v>
      </c>
      <c r="K205" s="40">
        <f t="shared" si="19"/>
        <v>10080</v>
      </c>
    </row>
    <row r="206" spans="1:11" x14ac:dyDescent="0.25">
      <c r="A206" s="41">
        <v>30</v>
      </c>
      <c r="B206" s="21" t="s">
        <v>111</v>
      </c>
      <c r="C206" s="34">
        <v>12600</v>
      </c>
      <c r="D206" s="32">
        <f t="shared" si="20"/>
        <v>7560</v>
      </c>
      <c r="E206" s="34">
        <v>8400</v>
      </c>
      <c r="F206" s="32">
        <v>4000</v>
      </c>
      <c r="G206" s="34">
        <v>8400</v>
      </c>
      <c r="H206" s="32">
        <v>4000</v>
      </c>
      <c r="I206" s="32">
        <v>8400</v>
      </c>
      <c r="J206" s="32">
        <v>8400</v>
      </c>
      <c r="K206" s="40">
        <v>4000</v>
      </c>
    </row>
    <row r="207" spans="1:11" x14ac:dyDescent="0.25">
      <c r="A207" s="41">
        <v>31</v>
      </c>
      <c r="B207" s="21" t="s">
        <v>112</v>
      </c>
      <c r="C207" s="34">
        <v>50500</v>
      </c>
      <c r="D207" s="32">
        <f t="shared" si="20"/>
        <v>30300</v>
      </c>
      <c r="E207" s="34">
        <v>42000</v>
      </c>
      <c r="F207" s="32">
        <f t="shared" si="21"/>
        <v>25200</v>
      </c>
      <c r="G207" s="34">
        <v>42000</v>
      </c>
      <c r="H207" s="32">
        <f t="shared" si="22"/>
        <v>25200</v>
      </c>
      <c r="I207" s="32">
        <v>42000</v>
      </c>
      <c r="J207" s="32">
        <v>42000</v>
      </c>
      <c r="K207" s="40">
        <f t="shared" ref="K207:K237" si="23">J207*60/100</f>
        <v>25200</v>
      </c>
    </row>
    <row r="208" spans="1:11" x14ac:dyDescent="0.25">
      <c r="A208" s="41">
        <v>32</v>
      </c>
      <c r="B208" s="21" t="s">
        <v>113</v>
      </c>
      <c r="C208" s="34">
        <v>170500</v>
      </c>
      <c r="D208" s="32">
        <f t="shared" si="20"/>
        <v>102300</v>
      </c>
      <c r="E208" s="34">
        <v>98000</v>
      </c>
      <c r="F208" s="32">
        <f t="shared" si="21"/>
        <v>58800</v>
      </c>
      <c r="G208" s="34">
        <v>98000</v>
      </c>
      <c r="H208" s="32">
        <f t="shared" si="22"/>
        <v>58800</v>
      </c>
      <c r="I208" s="32">
        <v>98000</v>
      </c>
      <c r="J208" s="32">
        <v>98000</v>
      </c>
      <c r="K208" s="40">
        <f t="shared" si="23"/>
        <v>58800</v>
      </c>
    </row>
    <row r="209" spans="1:11" x14ac:dyDescent="0.25">
      <c r="A209" s="41">
        <v>33</v>
      </c>
      <c r="B209" s="21" t="s">
        <v>114</v>
      </c>
      <c r="C209" s="34">
        <v>25000</v>
      </c>
      <c r="D209" s="32">
        <f t="shared" si="20"/>
        <v>15000</v>
      </c>
      <c r="E209" s="34">
        <v>28000</v>
      </c>
      <c r="F209" s="32">
        <f t="shared" si="21"/>
        <v>16800</v>
      </c>
      <c r="G209" s="34">
        <v>28000</v>
      </c>
      <c r="H209" s="32">
        <f t="shared" si="22"/>
        <v>16800</v>
      </c>
      <c r="I209" s="32">
        <v>28000</v>
      </c>
      <c r="J209" s="32">
        <v>28000</v>
      </c>
      <c r="K209" s="40">
        <f t="shared" si="23"/>
        <v>16800</v>
      </c>
    </row>
    <row r="210" spans="1:11" x14ac:dyDescent="0.25">
      <c r="A210" s="41">
        <v>34</v>
      </c>
      <c r="B210" s="21" t="s">
        <v>115</v>
      </c>
      <c r="C210" s="34">
        <v>11600</v>
      </c>
      <c r="D210" s="32">
        <f t="shared" si="20"/>
        <v>6960</v>
      </c>
      <c r="E210" s="34">
        <v>2800</v>
      </c>
      <c r="F210" s="32">
        <f t="shared" si="21"/>
        <v>1680</v>
      </c>
      <c r="G210" s="34">
        <v>2800</v>
      </c>
      <c r="H210" s="32">
        <f t="shared" si="22"/>
        <v>1680</v>
      </c>
      <c r="I210" s="32">
        <v>2800</v>
      </c>
      <c r="J210" s="32">
        <v>2800</v>
      </c>
      <c r="K210" s="40">
        <f t="shared" si="23"/>
        <v>1680</v>
      </c>
    </row>
    <row r="211" spans="1:11" x14ac:dyDescent="0.25">
      <c r="A211" s="41">
        <v>35</v>
      </c>
      <c r="B211" s="21" t="s">
        <v>116</v>
      </c>
      <c r="C211" s="34">
        <v>16600</v>
      </c>
      <c r="D211" s="32">
        <f t="shared" si="20"/>
        <v>9960</v>
      </c>
      <c r="E211" s="34">
        <v>7700</v>
      </c>
      <c r="F211" s="32">
        <f t="shared" si="21"/>
        <v>4620</v>
      </c>
      <c r="G211" s="34">
        <v>7700</v>
      </c>
      <c r="H211" s="32">
        <f t="shared" si="22"/>
        <v>4620</v>
      </c>
      <c r="I211" s="32">
        <v>7700</v>
      </c>
      <c r="J211" s="32">
        <v>7700</v>
      </c>
      <c r="K211" s="40">
        <f t="shared" si="23"/>
        <v>4620</v>
      </c>
    </row>
    <row r="212" spans="1:11" x14ac:dyDescent="0.25">
      <c r="A212" s="41">
        <v>36</v>
      </c>
      <c r="B212" s="21" t="s">
        <v>117</v>
      </c>
      <c r="C212" s="35">
        <v>31200</v>
      </c>
      <c r="D212" s="32">
        <f t="shared" si="20"/>
        <v>18720</v>
      </c>
      <c r="E212" s="35">
        <v>11000</v>
      </c>
      <c r="F212" s="32">
        <f t="shared" si="21"/>
        <v>6600</v>
      </c>
      <c r="G212" s="35">
        <v>11000</v>
      </c>
      <c r="H212" s="32">
        <f t="shared" si="22"/>
        <v>6600</v>
      </c>
      <c r="I212" s="32">
        <v>11000</v>
      </c>
      <c r="J212" s="32">
        <v>11000</v>
      </c>
      <c r="K212" s="40">
        <f t="shared" si="23"/>
        <v>6600</v>
      </c>
    </row>
    <row r="213" spans="1:11" x14ac:dyDescent="0.25">
      <c r="A213" s="41">
        <v>37</v>
      </c>
      <c r="B213" s="21" t="s">
        <v>118</v>
      </c>
      <c r="C213" s="34">
        <v>22400</v>
      </c>
      <c r="D213" s="32">
        <f t="shared" si="20"/>
        <v>13440</v>
      </c>
      <c r="E213" s="34">
        <v>10000</v>
      </c>
      <c r="F213" s="32">
        <f t="shared" si="21"/>
        <v>6000</v>
      </c>
      <c r="G213" s="34">
        <v>10000</v>
      </c>
      <c r="H213" s="32">
        <f t="shared" si="22"/>
        <v>6000</v>
      </c>
      <c r="I213" s="32">
        <v>10000</v>
      </c>
      <c r="J213" s="32">
        <v>10000</v>
      </c>
      <c r="K213" s="40">
        <f t="shared" si="23"/>
        <v>6000</v>
      </c>
    </row>
    <row r="214" spans="1:11" x14ac:dyDescent="0.25">
      <c r="A214" s="41">
        <v>38</v>
      </c>
      <c r="B214" s="21" t="s">
        <v>119</v>
      </c>
      <c r="C214" s="32">
        <v>13300</v>
      </c>
      <c r="D214" s="32">
        <f t="shared" si="20"/>
        <v>7980</v>
      </c>
      <c r="E214" s="32">
        <v>16800</v>
      </c>
      <c r="F214" s="32">
        <f t="shared" si="21"/>
        <v>10080</v>
      </c>
      <c r="G214" s="32">
        <v>16800</v>
      </c>
      <c r="H214" s="32">
        <f t="shared" si="22"/>
        <v>10080</v>
      </c>
      <c r="I214" s="32">
        <v>16800</v>
      </c>
      <c r="J214" s="32">
        <v>16800</v>
      </c>
      <c r="K214" s="40">
        <f t="shared" si="23"/>
        <v>10080</v>
      </c>
    </row>
    <row r="215" spans="1:11" x14ac:dyDescent="0.25">
      <c r="A215" s="41">
        <v>39</v>
      </c>
      <c r="B215" s="21" t="s">
        <v>120</v>
      </c>
      <c r="C215" s="34">
        <v>89300</v>
      </c>
      <c r="D215" s="32">
        <f t="shared" si="20"/>
        <v>53580</v>
      </c>
      <c r="E215" s="34">
        <v>16800</v>
      </c>
      <c r="F215" s="32">
        <f t="shared" si="21"/>
        <v>10080</v>
      </c>
      <c r="G215" s="34">
        <v>16800</v>
      </c>
      <c r="H215" s="32">
        <f t="shared" si="22"/>
        <v>10080</v>
      </c>
      <c r="I215" s="32">
        <v>16800</v>
      </c>
      <c r="J215" s="32">
        <v>16800</v>
      </c>
      <c r="K215" s="40">
        <f t="shared" si="23"/>
        <v>10080</v>
      </c>
    </row>
    <row r="216" spans="1:11" x14ac:dyDescent="0.25">
      <c r="A216" s="41">
        <v>40</v>
      </c>
      <c r="B216" s="21" t="s">
        <v>121</v>
      </c>
      <c r="C216" s="34">
        <v>87150</v>
      </c>
      <c r="D216" s="32">
        <f t="shared" si="20"/>
        <v>52290</v>
      </c>
      <c r="E216" s="34">
        <v>7000</v>
      </c>
      <c r="F216" s="32">
        <f t="shared" si="21"/>
        <v>4200</v>
      </c>
      <c r="G216" s="34">
        <v>7000</v>
      </c>
      <c r="H216" s="32">
        <f t="shared" si="22"/>
        <v>4200</v>
      </c>
      <c r="I216" s="32">
        <v>7000</v>
      </c>
      <c r="J216" s="32">
        <v>7000</v>
      </c>
      <c r="K216" s="40">
        <f t="shared" si="23"/>
        <v>4200</v>
      </c>
    </row>
    <row r="217" spans="1:11" x14ac:dyDescent="0.25">
      <c r="A217" s="41">
        <v>41</v>
      </c>
      <c r="B217" s="21" t="s">
        <v>122</v>
      </c>
      <c r="C217" s="34">
        <v>41500</v>
      </c>
      <c r="D217" s="32">
        <f t="shared" si="20"/>
        <v>24900</v>
      </c>
      <c r="E217" s="34">
        <v>7000</v>
      </c>
      <c r="F217" s="32">
        <f t="shared" si="21"/>
        <v>4200</v>
      </c>
      <c r="G217" s="34">
        <v>7000</v>
      </c>
      <c r="H217" s="32">
        <f t="shared" si="22"/>
        <v>4200</v>
      </c>
      <c r="I217" s="32">
        <v>7000</v>
      </c>
      <c r="J217" s="32">
        <v>7000</v>
      </c>
      <c r="K217" s="40">
        <f t="shared" si="23"/>
        <v>4200</v>
      </c>
    </row>
    <row r="218" spans="1:11" x14ac:dyDescent="0.25">
      <c r="A218" s="41">
        <v>42</v>
      </c>
      <c r="B218" s="21" t="s">
        <v>123</v>
      </c>
      <c r="C218" s="34">
        <v>23240</v>
      </c>
      <c r="D218" s="32">
        <f t="shared" si="20"/>
        <v>13944</v>
      </c>
      <c r="E218" s="34">
        <v>20000</v>
      </c>
      <c r="F218" s="32">
        <f t="shared" si="21"/>
        <v>12000</v>
      </c>
      <c r="G218" s="34">
        <v>20000</v>
      </c>
      <c r="H218" s="32">
        <f t="shared" si="22"/>
        <v>12000</v>
      </c>
      <c r="I218" s="32">
        <v>20000</v>
      </c>
      <c r="J218" s="32">
        <v>20000</v>
      </c>
      <c r="K218" s="40">
        <f t="shared" si="23"/>
        <v>12000</v>
      </c>
    </row>
    <row r="219" spans="1:11" x14ac:dyDescent="0.25">
      <c r="A219" s="41">
        <v>43</v>
      </c>
      <c r="B219" s="21" t="s">
        <v>124</v>
      </c>
      <c r="C219" s="34">
        <v>24900</v>
      </c>
      <c r="D219" s="32">
        <f t="shared" si="20"/>
        <v>14940</v>
      </c>
      <c r="E219" s="34">
        <v>7000</v>
      </c>
      <c r="F219" s="32">
        <f t="shared" si="21"/>
        <v>4200</v>
      </c>
      <c r="G219" s="34">
        <v>7000</v>
      </c>
      <c r="H219" s="32">
        <f t="shared" si="22"/>
        <v>4200</v>
      </c>
      <c r="I219" s="32">
        <v>7000</v>
      </c>
      <c r="J219" s="32">
        <v>7000</v>
      </c>
      <c r="K219" s="40">
        <f t="shared" si="23"/>
        <v>4200</v>
      </c>
    </row>
    <row r="220" spans="1:11" x14ac:dyDescent="0.25">
      <c r="A220" s="41">
        <v>44</v>
      </c>
      <c r="B220" s="21" t="s">
        <v>125</v>
      </c>
      <c r="C220" s="34">
        <v>53950</v>
      </c>
      <c r="D220" s="32">
        <f t="shared" si="20"/>
        <v>32370</v>
      </c>
      <c r="E220" s="34">
        <v>45500</v>
      </c>
      <c r="F220" s="32">
        <f t="shared" si="21"/>
        <v>27300</v>
      </c>
      <c r="G220" s="34">
        <v>45500</v>
      </c>
      <c r="H220" s="32">
        <f t="shared" si="22"/>
        <v>27300</v>
      </c>
      <c r="I220" s="32">
        <v>45500</v>
      </c>
      <c r="J220" s="32">
        <v>45500</v>
      </c>
      <c r="K220" s="40">
        <f t="shared" si="23"/>
        <v>27300</v>
      </c>
    </row>
    <row r="221" spans="1:11" x14ac:dyDescent="0.25">
      <c r="A221" s="41">
        <v>45</v>
      </c>
      <c r="B221" s="21" t="s">
        <v>126</v>
      </c>
      <c r="C221" s="34">
        <v>62250</v>
      </c>
      <c r="D221" s="32">
        <f t="shared" si="20"/>
        <v>37350</v>
      </c>
      <c r="E221" s="34">
        <v>7000</v>
      </c>
      <c r="F221" s="32">
        <f t="shared" si="21"/>
        <v>4200</v>
      </c>
      <c r="G221" s="34">
        <v>7000</v>
      </c>
      <c r="H221" s="32">
        <f t="shared" si="22"/>
        <v>4200</v>
      </c>
      <c r="I221" s="32">
        <v>7000</v>
      </c>
      <c r="J221" s="32">
        <v>7000</v>
      </c>
      <c r="K221" s="40">
        <f t="shared" si="23"/>
        <v>4200</v>
      </c>
    </row>
    <row r="222" spans="1:11" x14ac:dyDescent="0.25">
      <c r="A222" s="41">
        <v>46</v>
      </c>
      <c r="B222" s="21" t="s">
        <v>340</v>
      </c>
      <c r="C222" s="34">
        <v>0</v>
      </c>
      <c r="D222" s="32">
        <f t="shared" si="20"/>
        <v>0</v>
      </c>
      <c r="E222" s="34">
        <v>7000</v>
      </c>
      <c r="F222" s="32">
        <f t="shared" si="21"/>
        <v>4200</v>
      </c>
      <c r="G222" s="34">
        <v>7000</v>
      </c>
      <c r="H222" s="32">
        <f t="shared" si="22"/>
        <v>4200</v>
      </c>
      <c r="I222" s="32">
        <v>7000</v>
      </c>
      <c r="J222" s="32">
        <v>7000</v>
      </c>
      <c r="K222" s="40">
        <f t="shared" si="23"/>
        <v>4200</v>
      </c>
    </row>
    <row r="223" spans="1:11" x14ac:dyDescent="0.25">
      <c r="A223" s="41">
        <v>47</v>
      </c>
      <c r="B223" s="21" t="s">
        <v>127</v>
      </c>
      <c r="C223" s="34">
        <v>0</v>
      </c>
      <c r="D223" s="32">
        <f t="shared" si="20"/>
        <v>0</v>
      </c>
      <c r="E223" s="34">
        <v>168000</v>
      </c>
      <c r="F223" s="32">
        <f t="shared" si="21"/>
        <v>100800</v>
      </c>
      <c r="G223" s="34">
        <v>168000</v>
      </c>
      <c r="H223" s="32">
        <f t="shared" si="22"/>
        <v>100800</v>
      </c>
      <c r="I223" s="32">
        <v>168000</v>
      </c>
      <c r="J223" s="32">
        <v>168000</v>
      </c>
      <c r="K223" s="40">
        <f t="shared" si="23"/>
        <v>100800</v>
      </c>
    </row>
    <row r="224" spans="1:11" x14ac:dyDescent="0.25">
      <c r="A224" s="41">
        <v>48</v>
      </c>
      <c r="B224" s="21" t="s">
        <v>128</v>
      </c>
      <c r="C224" s="34">
        <v>70300</v>
      </c>
      <c r="D224" s="32">
        <f t="shared" si="20"/>
        <v>42180</v>
      </c>
      <c r="E224" s="34">
        <v>7000</v>
      </c>
      <c r="F224" s="32">
        <f t="shared" si="21"/>
        <v>4200</v>
      </c>
      <c r="G224" s="34">
        <v>7000</v>
      </c>
      <c r="H224" s="32">
        <f t="shared" si="22"/>
        <v>4200</v>
      </c>
      <c r="I224" s="32">
        <v>7000</v>
      </c>
      <c r="J224" s="32">
        <v>7000</v>
      </c>
      <c r="K224" s="40">
        <f t="shared" si="23"/>
        <v>4200</v>
      </c>
    </row>
    <row r="225" spans="1:11" x14ac:dyDescent="0.25">
      <c r="A225" s="41">
        <v>49</v>
      </c>
      <c r="B225" s="21" t="s">
        <v>129</v>
      </c>
      <c r="C225" s="34">
        <v>49800</v>
      </c>
      <c r="D225" s="32">
        <f t="shared" si="20"/>
        <v>29880</v>
      </c>
      <c r="E225" s="34">
        <v>7000</v>
      </c>
      <c r="F225" s="32">
        <f t="shared" si="21"/>
        <v>4200</v>
      </c>
      <c r="G225" s="34">
        <v>7000</v>
      </c>
      <c r="H225" s="32">
        <f t="shared" si="22"/>
        <v>4200</v>
      </c>
      <c r="I225" s="32">
        <v>7000</v>
      </c>
      <c r="J225" s="32">
        <v>7000</v>
      </c>
      <c r="K225" s="40">
        <f t="shared" si="23"/>
        <v>4200</v>
      </c>
    </row>
    <row r="226" spans="1:11" x14ac:dyDescent="0.25">
      <c r="A226" s="41">
        <v>50</v>
      </c>
      <c r="B226" s="21" t="s">
        <v>130</v>
      </c>
      <c r="C226" s="34">
        <v>84000</v>
      </c>
      <c r="D226" s="32">
        <f t="shared" si="20"/>
        <v>50400</v>
      </c>
      <c r="E226" s="34">
        <v>33000</v>
      </c>
      <c r="F226" s="32">
        <f t="shared" si="21"/>
        <v>19800</v>
      </c>
      <c r="G226" s="34">
        <v>33000</v>
      </c>
      <c r="H226" s="32">
        <f t="shared" si="22"/>
        <v>19800</v>
      </c>
      <c r="I226" s="32">
        <v>33000</v>
      </c>
      <c r="J226" s="32">
        <v>33000</v>
      </c>
      <c r="K226" s="40">
        <f t="shared" si="23"/>
        <v>19800</v>
      </c>
    </row>
    <row r="227" spans="1:11" x14ac:dyDescent="0.25">
      <c r="A227" s="41">
        <v>51</v>
      </c>
      <c r="B227" s="21" t="s">
        <v>270</v>
      </c>
      <c r="C227" s="34">
        <v>0</v>
      </c>
      <c r="D227" s="32">
        <f t="shared" si="20"/>
        <v>0</v>
      </c>
      <c r="E227" s="34">
        <v>12000</v>
      </c>
      <c r="F227" s="32">
        <f t="shared" si="21"/>
        <v>7200</v>
      </c>
      <c r="G227" s="34">
        <v>12000</v>
      </c>
      <c r="H227" s="32">
        <f t="shared" si="22"/>
        <v>7200</v>
      </c>
      <c r="I227" s="32">
        <v>12000</v>
      </c>
      <c r="J227" s="32">
        <v>12000</v>
      </c>
      <c r="K227" s="40">
        <f t="shared" si="23"/>
        <v>7200</v>
      </c>
    </row>
    <row r="228" spans="1:11" ht="15" customHeight="1" x14ac:dyDescent="0.25">
      <c r="A228" s="53" t="s">
        <v>17</v>
      </c>
      <c r="B228" s="54"/>
      <c r="C228" s="7"/>
      <c r="D228" s="32">
        <f t="shared" si="20"/>
        <v>0</v>
      </c>
      <c r="E228" s="7"/>
      <c r="F228" s="32">
        <f t="shared" si="21"/>
        <v>0</v>
      </c>
      <c r="G228" s="7"/>
      <c r="H228" s="32">
        <f t="shared" si="22"/>
        <v>0</v>
      </c>
      <c r="I228" s="32"/>
      <c r="J228" s="32"/>
      <c r="K228" s="40">
        <f t="shared" si="23"/>
        <v>0</v>
      </c>
    </row>
    <row r="229" spans="1:11" x14ac:dyDescent="0.25">
      <c r="A229" s="41">
        <v>52</v>
      </c>
      <c r="B229" s="21" t="s">
        <v>131</v>
      </c>
      <c r="C229" s="34">
        <v>38000</v>
      </c>
      <c r="D229" s="32">
        <f t="shared" si="20"/>
        <v>22800</v>
      </c>
      <c r="E229" s="34">
        <v>12000</v>
      </c>
      <c r="F229" s="32">
        <f t="shared" si="21"/>
        <v>7200</v>
      </c>
      <c r="G229" s="34">
        <v>12000</v>
      </c>
      <c r="H229" s="32">
        <f t="shared" si="22"/>
        <v>7200</v>
      </c>
      <c r="I229" s="32">
        <v>12000</v>
      </c>
      <c r="J229" s="32">
        <v>12000</v>
      </c>
      <c r="K229" s="40">
        <f t="shared" si="23"/>
        <v>7200</v>
      </c>
    </row>
    <row r="230" spans="1:11" x14ac:dyDescent="0.25">
      <c r="A230" s="41">
        <v>53</v>
      </c>
      <c r="B230" s="21" t="s">
        <v>132</v>
      </c>
      <c r="C230" s="34">
        <v>45650</v>
      </c>
      <c r="D230" s="32">
        <f t="shared" si="20"/>
        <v>27390</v>
      </c>
      <c r="E230" s="34">
        <v>37000</v>
      </c>
      <c r="F230" s="32">
        <f t="shared" si="21"/>
        <v>22200</v>
      </c>
      <c r="G230" s="34">
        <v>37000</v>
      </c>
      <c r="H230" s="32">
        <f t="shared" si="22"/>
        <v>22200</v>
      </c>
      <c r="I230" s="32">
        <v>37000</v>
      </c>
      <c r="J230" s="32">
        <v>37000</v>
      </c>
      <c r="K230" s="40">
        <f t="shared" si="23"/>
        <v>22200</v>
      </c>
    </row>
    <row r="231" spans="1:11" x14ac:dyDescent="0.25">
      <c r="A231" s="41">
        <v>54</v>
      </c>
      <c r="B231" s="21" t="s">
        <v>133</v>
      </c>
      <c r="C231" s="34">
        <v>290000</v>
      </c>
      <c r="D231" s="32">
        <f t="shared" si="20"/>
        <v>174000</v>
      </c>
      <c r="E231" s="34">
        <v>128000</v>
      </c>
      <c r="F231" s="32">
        <f t="shared" si="21"/>
        <v>76800</v>
      </c>
      <c r="G231" s="34">
        <v>128000</v>
      </c>
      <c r="H231" s="32">
        <f t="shared" si="22"/>
        <v>76800</v>
      </c>
      <c r="I231" s="32">
        <v>128000</v>
      </c>
      <c r="J231" s="32">
        <v>128000</v>
      </c>
      <c r="K231" s="40">
        <f t="shared" si="23"/>
        <v>76800</v>
      </c>
    </row>
    <row r="232" spans="1:11" x14ac:dyDescent="0.25">
      <c r="A232" s="41">
        <v>55</v>
      </c>
      <c r="B232" s="21" t="s">
        <v>134</v>
      </c>
      <c r="C232" s="34">
        <v>39000</v>
      </c>
      <c r="D232" s="32">
        <f t="shared" si="20"/>
        <v>23400</v>
      </c>
      <c r="E232" s="34">
        <v>28000</v>
      </c>
      <c r="F232" s="32">
        <f t="shared" si="21"/>
        <v>16800</v>
      </c>
      <c r="G232" s="34">
        <v>28000</v>
      </c>
      <c r="H232" s="32">
        <f t="shared" si="22"/>
        <v>16800</v>
      </c>
      <c r="I232" s="32">
        <v>28000</v>
      </c>
      <c r="J232" s="32">
        <v>28000</v>
      </c>
      <c r="K232" s="40">
        <f t="shared" si="23"/>
        <v>16800</v>
      </c>
    </row>
    <row r="233" spans="1:11" x14ac:dyDescent="0.25">
      <c r="A233" s="41">
        <v>56</v>
      </c>
      <c r="B233" s="21" t="s">
        <v>135</v>
      </c>
      <c r="C233" s="34">
        <v>25000</v>
      </c>
      <c r="D233" s="32">
        <f t="shared" si="20"/>
        <v>15000</v>
      </c>
      <c r="E233" s="34">
        <v>12000</v>
      </c>
      <c r="F233" s="32">
        <f t="shared" si="21"/>
        <v>7200</v>
      </c>
      <c r="G233" s="34">
        <v>12000</v>
      </c>
      <c r="H233" s="32">
        <f t="shared" si="22"/>
        <v>7200</v>
      </c>
      <c r="I233" s="32">
        <v>12000</v>
      </c>
      <c r="J233" s="32">
        <v>12000</v>
      </c>
      <c r="K233" s="40">
        <f t="shared" si="23"/>
        <v>7200</v>
      </c>
    </row>
    <row r="234" spans="1:11" x14ac:dyDescent="0.25">
      <c r="A234" s="41">
        <v>57</v>
      </c>
      <c r="B234" s="21" t="s">
        <v>136</v>
      </c>
      <c r="C234" s="34">
        <v>23700</v>
      </c>
      <c r="D234" s="32">
        <f t="shared" si="20"/>
        <v>14220</v>
      </c>
      <c r="E234" s="34">
        <v>22400</v>
      </c>
      <c r="F234" s="32">
        <f t="shared" si="21"/>
        <v>13440</v>
      </c>
      <c r="G234" s="34">
        <v>22400</v>
      </c>
      <c r="H234" s="32">
        <f t="shared" si="22"/>
        <v>13440</v>
      </c>
      <c r="I234" s="32">
        <v>22400</v>
      </c>
      <c r="J234" s="32">
        <v>22400</v>
      </c>
      <c r="K234" s="40">
        <f t="shared" si="23"/>
        <v>13440</v>
      </c>
    </row>
    <row r="235" spans="1:11" x14ac:dyDescent="0.25">
      <c r="A235" s="41">
        <v>58</v>
      </c>
      <c r="B235" s="21" t="s">
        <v>137</v>
      </c>
      <c r="C235" s="34">
        <v>103750</v>
      </c>
      <c r="D235" s="32">
        <f t="shared" si="20"/>
        <v>62250</v>
      </c>
      <c r="E235" s="34">
        <v>49000</v>
      </c>
      <c r="F235" s="32">
        <f t="shared" si="21"/>
        <v>29400</v>
      </c>
      <c r="G235" s="34">
        <v>49000</v>
      </c>
      <c r="H235" s="32">
        <f t="shared" si="22"/>
        <v>29400</v>
      </c>
      <c r="I235" s="32">
        <v>49000</v>
      </c>
      <c r="J235" s="32">
        <v>49000</v>
      </c>
      <c r="K235" s="40">
        <f t="shared" si="23"/>
        <v>29400</v>
      </c>
    </row>
    <row r="236" spans="1:11" x14ac:dyDescent="0.25">
      <c r="A236" s="41">
        <v>59</v>
      </c>
      <c r="B236" s="21" t="s">
        <v>138</v>
      </c>
      <c r="C236" s="34">
        <v>7000</v>
      </c>
      <c r="D236" s="32">
        <f t="shared" si="20"/>
        <v>4200</v>
      </c>
      <c r="E236" s="34">
        <v>7000</v>
      </c>
      <c r="F236" s="32">
        <f t="shared" si="21"/>
        <v>4200</v>
      </c>
      <c r="G236" s="34">
        <v>7000</v>
      </c>
      <c r="H236" s="32">
        <f t="shared" si="22"/>
        <v>4200</v>
      </c>
      <c r="I236" s="32">
        <v>7000</v>
      </c>
      <c r="J236" s="32">
        <v>7000</v>
      </c>
      <c r="K236" s="40">
        <f t="shared" si="23"/>
        <v>4200</v>
      </c>
    </row>
    <row r="237" spans="1:11" x14ac:dyDescent="0.25">
      <c r="A237" s="41">
        <v>60</v>
      </c>
      <c r="B237" s="21" t="s">
        <v>368</v>
      </c>
      <c r="C237" s="34">
        <v>3500</v>
      </c>
      <c r="D237" s="32">
        <f t="shared" si="20"/>
        <v>2100</v>
      </c>
      <c r="E237" s="34">
        <v>2800</v>
      </c>
      <c r="F237" s="32">
        <f t="shared" si="21"/>
        <v>1680</v>
      </c>
      <c r="G237" s="34">
        <v>2800</v>
      </c>
      <c r="H237" s="32">
        <f t="shared" si="22"/>
        <v>1680</v>
      </c>
      <c r="I237" s="32">
        <v>2800</v>
      </c>
      <c r="J237" s="32">
        <v>2800</v>
      </c>
      <c r="K237" s="40">
        <f t="shared" si="23"/>
        <v>1680</v>
      </c>
    </row>
    <row r="238" spans="1:11" ht="28.5" x14ac:dyDescent="0.25">
      <c r="A238" s="41">
        <v>61</v>
      </c>
      <c r="B238" s="21" t="s">
        <v>369</v>
      </c>
      <c r="C238" s="34">
        <v>2500</v>
      </c>
      <c r="D238" s="32">
        <v>2000</v>
      </c>
      <c r="E238" s="34">
        <v>2500</v>
      </c>
      <c r="F238" s="32">
        <v>2000</v>
      </c>
      <c r="G238" s="34">
        <v>2500</v>
      </c>
      <c r="H238" s="32">
        <v>2000</v>
      </c>
      <c r="I238" s="32">
        <v>2500</v>
      </c>
      <c r="J238" s="32">
        <v>2500</v>
      </c>
      <c r="K238" s="40">
        <v>2000</v>
      </c>
    </row>
    <row r="239" spans="1:11" x14ac:dyDescent="0.25">
      <c r="A239" s="41">
        <v>62</v>
      </c>
      <c r="B239" s="21" t="s">
        <v>139</v>
      </c>
      <c r="C239" s="34">
        <v>0</v>
      </c>
      <c r="D239" s="32">
        <f t="shared" si="20"/>
        <v>0</v>
      </c>
      <c r="E239" s="34">
        <v>28000</v>
      </c>
      <c r="F239" s="32">
        <f t="shared" si="21"/>
        <v>16800</v>
      </c>
      <c r="G239" s="34">
        <v>28000</v>
      </c>
      <c r="H239" s="32">
        <f t="shared" si="22"/>
        <v>16800</v>
      </c>
      <c r="I239" s="32">
        <v>28000</v>
      </c>
      <c r="J239" s="32">
        <v>28000</v>
      </c>
      <c r="K239" s="40">
        <f t="shared" ref="K239:K270" si="24">J239*60/100</f>
        <v>16800</v>
      </c>
    </row>
    <row r="240" spans="1:11" x14ac:dyDescent="0.25">
      <c r="A240" s="41">
        <v>63</v>
      </c>
      <c r="B240" s="21" t="s">
        <v>341</v>
      </c>
      <c r="C240" s="34">
        <v>33600</v>
      </c>
      <c r="D240" s="32">
        <f t="shared" si="20"/>
        <v>20160</v>
      </c>
      <c r="E240" s="34">
        <v>15400</v>
      </c>
      <c r="F240" s="32">
        <f t="shared" si="21"/>
        <v>9240</v>
      </c>
      <c r="G240" s="34">
        <v>15400</v>
      </c>
      <c r="H240" s="32">
        <f t="shared" si="22"/>
        <v>9240</v>
      </c>
      <c r="I240" s="32">
        <v>15400</v>
      </c>
      <c r="J240" s="32">
        <v>15400</v>
      </c>
      <c r="K240" s="40">
        <f t="shared" si="24"/>
        <v>9240</v>
      </c>
    </row>
    <row r="241" spans="1:11" x14ac:dyDescent="0.25">
      <c r="A241" s="41">
        <v>64</v>
      </c>
      <c r="B241" s="21" t="s">
        <v>140</v>
      </c>
      <c r="C241" s="34">
        <v>18260</v>
      </c>
      <c r="D241" s="32">
        <f t="shared" ref="D241:D304" si="25">C241*60/100</f>
        <v>10956</v>
      </c>
      <c r="E241" s="34">
        <v>15400</v>
      </c>
      <c r="F241" s="32">
        <f t="shared" ref="F241:F304" si="26">E241*60/100</f>
        <v>9240</v>
      </c>
      <c r="G241" s="34">
        <v>15400</v>
      </c>
      <c r="H241" s="32">
        <f t="shared" ref="H241:H304" si="27">G241*60/100</f>
        <v>9240</v>
      </c>
      <c r="I241" s="32">
        <v>15400</v>
      </c>
      <c r="J241" s="32">
        <v>15400</v>
      </c>
      <c r="K241" s="40">
        <f t="shared" si="24"/>
        <v>9240</v>
      </c>
    </row>
    <row r="242" spans="1:11" x14ac:dyDescent="0.25">
      <c r="A242" s="41">
        <v>65</v>
      </c>
      <c r="B242" s="21" t="s">
        <v>141</v>
      </c>
      <c r="C242" s="34">
        <v>4150</v>
      </c>
      <c r="D242" s="32">
        <f t="shared" si="25"/>
        <v>2490</v>
      </c>
      <c r="E242" s="34">
        <v>7000</v>
      </c>
      <c r="F242" s="32">
        <f t="shared" si="26"/>
        <v>4200</v>
      </c>
      <c r="G242" s="34">
        <v>7000</v>
      </c>
      <c r="H242" s="32">
        <f t="shared" si="27"/>
        <v>4200</v>
      </c>
      <c r="I242" s="32">
        <v>7000</v>
      </c>
      <c r="J242" s="32">
        <v>7000</v>
      </c>
      <c r="K242" s="40">
        <f t="shared" si="24"/>
        <v>4200</v>
      </c>
    </row>
    <row r="243" spans="1:11" x14ac:dyDescent="0.25">
      <c r="A243" s="41">
        <v>66</v>
      </c>
      <c r="B243" s="21" t="s">
        <v>142</v>
      </c>
      <c r="C243" s="34">
        <v>12500</v>
      </c>
      <c r="D243" s="32">
        <f t="shared" si="25"/>
        <v>7500</v>
      </c>
      <c r="E243" s="34">
        <v>9000</v>
      </c>
      <c r="F243" s="32">
        <f t="shared" si="26"/>
        <v>5400</v>
      </c>
      <c r="G243" s="34">
        <v>9000</v>
      </c>
      <c r="H243" s="32">
        <f t="shared" si="27"/>
        <v>5400</v>
      </c>
      <c r="I243" s="32">
        <v>9000</v>
      </c>
      <c r="J243" s="32">
        <v>9000</v>
      </c>
      <c r="K243" s="40">
        <f t="shared" si="24"/>
        <v>5400</v>
      </c>
    </row>
    <row r="244" spans="1:11" x14ac:dyDescent="0.25">
      <c r="A244" s="41">
        <v>67</v>
      </c>
      <c r="B244" s="21" t="s">
        <v>143</v>
      </c>
      <c r="C244" s="34">
        <v>9500</v>
      </c>
      <c r="D244" s="32">
        <f t="shared" si="25"/>
        <v>5700</v>
      </c>
      <c r="E244" s="34">
        <v>4900</v>
      </c>
      <c r="F244" s="32">
        <f t="shared" si="26"/>
        <v>2940</v>
      </c>
      <c r="G244" s="34">
        <v>4900</v>
      </c>
      <c r="H244" s="32">
        <f t="shared" si="27"/>
        <v>2940</v>
      </c>
      <c r="I244" s="32">
        <v>4900</v>
      </c>
      <c r="J244" s="32">
        <v>4900</v>
      </c>
      <c r="K244" s="40">
        <f t="shared" si="24"/>
        <v>2940</v>
      </c>
    </row>
    <row r="245" spans="1:11" x14ac:dyDescent="0.25">
      <c r="A245" s="41">
        <v>68</v>
      </c>
      <c r="B245" s="21" t="s">
        <v>144</v>
      </c>
      <c r="C245" s="34">
        <v>6200</v>
      </c>
      <c r="D245" s="32">
        <f t="shared" si="25"/>
        <v>3720</v>
      </c>
      <c r="E245" s="34">
        <v>1400</v>
      </c>
      <c r="F245" s="32">
        <f t="shared" si="26"/>
        <v>840</v>
      </c>
      <c r="G245" s="34">
        <v>1400</v>
      </c>
      <c r="H245" s="32">
        <f t="shared" si="27"/>
        <v>840</v>
      </c>
      <c r="I245" s="32">
        <v>1400</v>
      </c>
      <c r="J245" s="32">
        <v>1400</v>
      </c>
      <c r="K245" s="40">
        <f t="shared" si="24"/>
        <v>840</v>
      </c>
    </row>
    <row r="246" spans="1:11" x14ac:dyDescent="0.25">
      <c r="A246" s="41">
        <v>69</v>
      </c>
      <c r="B246" s="21" t="s">
        <v>145</v>
      </c>
      <c r="C246" s="34">
        <v>2100</v>
      </c>
      <c r="D246" s="32">
        <f t="shared" si="25"/>
        <v>1260</v>
      </c>
      <c r="E246" s="34">
        <v>2100</v>
      </c>
      <c r="F246" s="32">
        <f t="shared" si="26"/>
        <v>1260</v>
      </c>
      <c r="G246" s="34">
        <v>2100</v>
      </c>
      <c r="H246" s="32">
        <f t="shared" si="27"/>
        <v>1260</v>
      </c>
      <c r="I246" s="32">
        <v>2100</v>
      </c>
      <c r="J246" s="32">
        <v>2100</v>
      </c>
      <c r="K246" s="40">
        <f t="shared" si="24"/>
        <v>1260</v>
      </c>
    </row>
    <row r="247" spans="1:11" x14ac:dyDescent="0.25">
      <c r="A247" s="41">
        <v>70</v>
      </c>
      <c r="B247" s="21" t="s">
        <v>146</v>
      </c>
      <c r="C247" s="34">
        <v>247300</v>
      </c>
      <c r="D247" s="32">
        <f t="shared" si="25"/>
        <v>148380</v>
      </c>
      <c r="E247" s="34">
        <v>168000</v>
      </c>
      <c r="F247" s="32">
        <f t="shared" si="26"/>
        <v>100800</v>
      </c>
      <c r="G247" s="34">
        <v>168000</v>
      </c>
      <c r="H247" s="32">
        <f t="shared" si="27"/>
        <v>100800</v>
      </c>
      <c r="I247" s="32">
        <v>168000</v>
      </c>
      <c r="J247" s="32">
        <v>168000</v>
      </c>
      <c r="K247" s="40">
        <f t="shared" si="24"/>
        <v>100800</v>
      </c>
    </row>
    <row r="248" spans="1:11" x14ac:dyDescent="0.25">
      <c r="A248" s="41">
        <v>71</v>
      </c>
      <c r="B248" s="21" t="s">
        <v>228</v>
      </c>
      <c r="C248" s="34">
        <v>200800</v>
      </c>
      <c r="D248" s="32">
        <f t="shared" si="25"/>
        <v>120480</v>
      </c>
      <c r="E248" s="34">
        <v>1400</v>
      </c>
      <c r="F248" s="32">
        <f t="shared" si="26"/>
        <v>840</v>
      </c>
      <c r="G248" s="34">
        <v>1400</v>
      </c>
      <c r="H248" s="32">
        <f t="shared" si="27"/>
        <v>840</v>
      </c>
      <c r="I248" s="32">
        <v>1400</v>
      </c>
      <c r="J248" s="32">
        <v>1400</v>
      </c>
      <c r="K248" s="40">
        <f t="shared" si="24"/>
        <v>840</v>
      </c>
    </row>
    <row r="249" spans="1:11" x14ac:dyDescent="0.25">
      <c r="A249" s="41">
        <v>72</v>
      </c>
      <c r="B249" s="21" t="s">
        <v>147</v>
      </c>
      <c r="C249" s="34">
        <v>113000</v>
      </c>
      <c r="D249" s="32">
        <f t="shared" si="25"/>
        <v>67800</v>
      </c>
      <c r="E249" s="34">
        <v>84000</v>
      </c>
      <c r="F249" s="32">
        <f t="shared" si="26"/>
        <v>50400</v>
      </c>
      <c r="G249" s="34">
        <v>84000</v>
      </c>
      <c r="H249" s="32">
        <f t="shared" si="27"/>
        <v>50400</v>
      </c>
      <c r="I249" s="32">
        <v>84000</v>
      </c>
      <c r="J249" s="32">
        <v>84000</v>
      </c>
      <c r="K249" s="40">
        <f t="shared" si="24"/>
        <v>50400</v>
      </c>
    </row>
    <row r="250" spans="1:11" ht="15" customHeight="1" x14ac:dyDescent="0.25">
      <c r="A250" s="53" t="s">
        <v>27</v>
      </c>
      <c r="B250" s="54"/>
      <c r="C250" s="7"/>
      <c r="D250" s="32">
        <f t="shared" si="25"/>
        <v>0</v>
      </c>
      <c r="E250" s="7"/>
      <c r="F250" s="32">
        <f t="shared" si="26"/>
        <v>0</v>
      </c>
      <c r="G250" s="7"/>
      <c r="H250" s="32">
        <f t="shared" si="27"/>
        <v>0</v>
      </c>
      <c r="I250" s="32"/>
      <c r="J250" s="32"/>
      <c r="K250" s="40">
        <f t="shared" si="24"/>
        <v>0</v>
      </c>
    </row>
    <row r="251" spans="1:11" x14ac:dyDescent="0.25">
      <c r="A251" s="41">
        <v>73</v>
      </c>
      <c r="B251" s="21" t="s">
        <v>148</v>
      </c>
      <c r="C251" s="34">
        <v>0</v>
      </c>
      <c r="D251" s="32">
        <f t="shared" si="25"/>
        <v>0</v>
      </c>
      <c r="E251" s="34">
        <v>21000</v>
      </c>
      <c r="F251" s="32">
        <v>0</v>
      </c>
      <c r="G251" s="34">
        <v>21000</v>
      </c>
      <c r="H251" s="32">
        <f t="shared" si="27"/>
        <v>12600</v>
      </c>
      <c r="I251" s="32">
        <v>21000</v>
      </c>
      <c r="J251" s="32">
        <v>21000</v>
      </c>
      <c r="K251" s="40">
        <f t="shared" si="24"/>
        <v>12600</v>
      </c>
    </row>
    <row r="252" spans="1:11" x14ac:dyDescent="0.25">
      <c r="A252" s="41">
        <v>74</v>
      </c>
      <c r="B252" s="21" t="s">
        <v>149</v>
      </c>
      <c r="C252" s="34">
        <v>0</v>
      </c>
      <c r="D252" s="32">
        <f t="shared" si="25"/>
        <v>0</v>
      </c>
      <c r="E252" s="34">
        <v>23800</v>
      </c>
      <c r="F252" s="32">
        <v>0</v>
      </c>
      <c r="G252" s="34">
        <v>23800</v>
      </c>
      <c r="H252" s="32">
        <f t="shared" si="27"/>
        <v>14280</v>
      </c>
      <c r="I252" s="32">
        <v>23800</v>
      </c>
      <c r="J252" s="32">
        <v>23800</v>
      </c>
      <c r="K252" s="40">
        <f t="shared" si="24"/>
        <v>14280</v>
      </c>
    </row>
    <row r="253" spans="1:11" x14ac:dyDescent="0.25">
      <c r="A253" s="41">
        <v>75</v>
      </c>
      <c r="B253" s="21" t="s">
        <v>271</v>
      </c>
      <c r="C253" s="34">
        <v>0</v>
      </c>
      <c r="D253" s="32">
        <f t="shared" si="25"/>
        <v>0</v>
      </c>
      <c r="E253" s="34">
        <v>81000</v>
      </c>
      <c r="F253" s="32">
        <v>0</v>
      </c>
      <c r="G253" s="34">
        <v>81000</v>
      </c>
      <c r="H253" s="32">
        <f t="shared" si="27"/>
        <v>48600</v>
      </c>
      <c r="I253" s="32">
        <v>81000</v>
      </c>
      <c r="J253" s="32">
        <v>81000</v>
      </c>
      <c r="K253" s="40">
        <f t="shared" si="24"/>
        <v>48600</v>
      </c>
    </row>
    <row r="254" spans="1:11" x14ac:dyDescent="0.25">
      <c r="A254" s="41">
        <v>76</v>
      </c>
      <c r="B254" s="21" t="s">
        <v>272</v>
      </c>
      <c r="C254" s="34">
        <v>0</v>
      </c>
      <c r="D254" s="32">
        <f t="shared" si="25"/>
        <v>0</v>
      </c>
      <c r="E254" s="34">
        <v>58000</v>
      </c>
      <c r="F254" s="32">
        <v>0</v>
      </c>
      <c r="G254" s="34">
        <v>58000</v>
      </c>
      <c r="H254" s="32">
        <f t="shared" si="27"/>
        <v>34800</v>
      </c>
      <c r="I254" s="32">
        <v>58000</v>
      </c>
      <c r="J254" s="32">
        <v>58000</v>
      </c>
      <c r="K254" s="40">
        <f t="shared" si="24"/>
        <v>34800</v>
      </c>
    </row>
    <row r="255" spans="1:11" x14ac:dyDescent="0.25">
      <c r="A255" s="41">
        <v>77</v>
      </c>
      <c r="B255" s="21" t="s">
        <v>273</v>
      </c>
      <c r="C255" s="34">
        <v>0</v>
      </c>
      <c r="D255" s="32">
        <f t="shared" si="25"/>
        <v>0</v>
      </c>
      <c r="E255" s="34">
        <v>35000</v>
      </c>
      <c r="F255" s="32">
        <v>0</v>
      </c>
      <c r="G255" s="34">
        <v>35000</v>
      </c>
      <c r="H255" s="32">
        <f t="shared" si="27"/>
        <v>21000</v>
      </c>
      <c r="I255" s="32">
        <v>35000</v>
      </c>
      <c r="J255" s="32">
        <v>35000</v>
      </c>
      <c r="K255" s="40">
        <f t="shared" si="24"/>
        <v>21000</v>
      </c>
    </row>
    <row r="256" spans="1:11" x14ac:dyDescent="0.25">
      <c r="A256" s="41">
        <v>78</v>
      </c>
      <c r="B256" s="21" t="s">
        <v>274</v>
      </c>
      <c r="C256" s="34">
        <v>0</v>
      </c>
      <c r="D256" s="32">
        <f t="shared" si="25"/>
        <v>0</v>
      </c>
      <c r="E256" s="34">
        <v>32000</v>
      </c>
      <c r="F256" s="32">
        <v>0</v>
      </c>
      <c r="G256" s="34">
        <v>32000</v>
      </c>
      <c r="H256" s="32">
        <f t="shared" si="27"/>
        <v>19200</v>
      </c>
      <c r="I256" s="32">
        <v>32000</v>
      </c>
      <c r="J256" s="32">
        <v>32000</v>
      </c>
      <c r="K256" s="40">
        <f t="shared" si="24"/>
        <v>19200</v>
      </c>
    </row>
    <row r="257" spans="1:11" x14ac:dyDescent="0.25">
      <c r="A257" s="41">
        <v>79</v>
      </c>
      <c r="B257" s="21" t="s">
        <v>275</v>
      </c>
      <c r="C257" s="34"/>
      <c r="D257" s="32">
        <f t="shared" si="25"/>
        <v>0</v>
      </c>
      <c r="E257" s="34">
        <v>7000</v>
      </c>
      <c r="F257" s="32">
        <v>0</v>
      </c>
      <c r="G257" s="34">
        <v>7000</v>
      </c>
      <c r="H257" s="32">
        <f t="shared" si="27"/>
        <v>4200</v>
      </c>
      <c r="I257" s="32">
        <v>7000</v>
      </c>
      <c r="J257" s="32">
        <v>7000</v>
      </c>
      <c r="K257" s="40">
        <f t="shared" si="24"/>
        <v>4200</v>
      </c>
    </row>
    <row r="258" spans="1:11" x14ac:dyDescent="0.25">
      <c r="A258" s="41">
        <v>80</v>
      </c>
      <c r="B258" s="28" t="s">
        <v>348</v>
      </c>
      <c r="C258" s="34">
        <v>7000</v>
      </c>
      <c r="D258" s="32">
        <f t="shared" si="25"/>
        <v>4200</v>
      </c>
      <c r="E258" s="34">
        <v>0</v>
      </c>
      <c r="F258" s="32">
        <v>4200</v>
      </c>
      <c r="G258" s="34">
        <v>0</v>
      </c>
      <c r="H258" s="32">
        <f t="shared" si="27"/>
        <v>0</v>
      </c>
      <c r="I258" s="32">
        <v>0</v>
      </c>
      <c r="J258" s="32">
        <v>0</v>
      </c>
      <c r="K258" s="40">
        <f t="shared" si="24"/>
        <v>0</v>
      </c>
    </row>
    <row r="259" spans="1:11" x14ac:dyDescent="0.25">
      <c r="A259" s="41">
        <v>81</v>
      </c>
      <c r="B259" s="28" t="s">
        <v>303</v>
      </c>
      <c r="C259" s="34">
        <v>228000</v>
      </c>
      <c r="D259" s="32">
        <f t="shared" si="25"/>
        <v>136800</v>
      </c>
      <c r="E259" s="34">
        <v>0</v>
      </c>
      <c r="F259" s="32">
        <v>136800</v>
      </c>
      <c r="G259" s="34">
        <v>0</v>
      </c>
      <c r="H259" s="32">
        <f t="shared" si="27"/>
        <v>0</v>
      </c>
      <c r="I259" s="32">
        <v>0</v>
      </c>
      <c r="J259" s="32">
        <v>0</v>
      </c>
      <c r="K259" s="40">
        <f t="shared" si="24"/>
        <v>0</v>
      </c>
    </row>
    <row r="260" spans="1:11" x14ac:dyDescent="0.25">
      <c r="A260" s="41">
        <v>82</v>
      </c>
      <c r="B260" s="28" t="s">
        <v>304</v>
      </c>
      <c r="C260" s="34">
        <v>32000</v>
      </c>
      <c r="D260" s="32">
        <f t="shared" si="25"/>
        <v>19200</v>
      </c>
      <c r="E260" s="34">
        <v>0</v>
      </c>
      <c r="F260" s="32">
        <v>19200</v>
      </c>
      <c r="G260" s="34">
        <v>0</v>
      </c>
      <c r="H260" s="32">
        <f t="shared" si="27"/>
        <v>0</v>
      </c>
      <c r="I260" s="32">
        <v>0</v>
      </c>
      <c r="J260" s="32">
        <v>0</v>
      </c>
      <c r="K260" s="40">
        <f t="shared" si="24"/>
        <v>0</v>
      </c>
    </row>
    <row r="261" spans="1:11" x14ac:dyDescent="0.25">
      <c r="A261" s="41">
        <v>83</v>
      </c>
      <c r="B261" s="28" t="s">
        <v>305</v>
      </c>
      <c r="C261" s="34">
        <v>126000</v>
      </c>
      <c r="D261" s="32">
        <f t="shared" si="25"/>
        <v>75600</v>
      </c>
      <c r="E261" s="34">
        <v>0</v>
      </c>
      <c r="F261" s="32">
        <v>75600</v>
      </c>
      <c r="G261" s="34">
        <v>0</v>
      </c>
      <c r="H261" s="32">
        <f t="shared" si="27"/>
        <v>0</v>
      </c>
      <c r="I261" s="32">
        <v>0</v>
      </c>
      <c r="J261" s="32">
        <v>0</v>
      </c>
      <c r="K261" s="40">
        <f t="shared" si="24"/>
        <v>0</v>
      </c>
    </row>
    <row r="262" spans="1:11" x14ac:dyDescent="0.25">
      <c r="A262" s="41">
        <v>84</v>
      </c>
      <c r="B262" s="28" t="s">
        <v>306</v>
      </c>
      <c r="C262" s="34">
        <v>200800</v>
      </c>
      <c r="D262" s="32">
        <f t="shared" si="25"/>
        <v>120480</v>
      </c>
      <c r="E262" s="34">
        <v>0</v>
      </c>
      <c r="F262" s="32">
        <v>120480</v>
      </c>
      <c r="G262" s="34">
        <v>0</v>
      </c>
      <c r="H262" s="32">
        <f t="shared" si="27"/>
        <v>0</v>
      </c>
      <c r="I262" s="32">
        <v>0</v>
      </c>
      <c r="J262" s="32">
        <v>0</v>
      </c>
      <c r="K262" s="40">
        <f t="shared" si="24"/>
        <v>0</v>
      </c>
    </row>
    <row r="263" spans="1:11" x14ac:dyDescent="0.25">
      <c r="A263" s="41">
        <v>85</v>
      </c>
      <c r="B263" s="28" t="s">
        <v>307</v>
      </c>
      <c r="C263" s="34">
        <v>153000</v>
      </c>
      <c r="D263" s="32">
        <f t="shared" si="25"/>
        <v>91800</v>
      </c>
      <c r="E263" s="34">
        <v>0</v>
      </c>
      <c r="F263" s="32">
        <v>91800</v>
      </c>
      <c r="G263" s="34">
        <v>0</v>
      </c>
      <c r="H263" s="32">
        <f t="shared" si="27"/>
        <v>0</v>
      </c>
      <c r="I263" s="32">
        <v>0</v>
      </c>
      <c r="J263" s="32">
        <v>0</v>
      </c>
      <c r="K263" s="40">
        <f t="shared" si="24"/>
        <v>0</v>
      </c>
    </row>
    <row r="264" spans="1:11" x14ac:dyDescent="0.25">
      <c r="A264" s="41">
        <v>86</v>
      </c>
      <c r="B264" s="28" t="s">
        <v>308</v>
      </c>
      <c r="C264" s="34">
        <v>116000</v>
      </c>
      <c r="D264" s="32">
        <f t="shared" si="25"/>
        <v>69600</v>
      </c>
      <c r="E264" s="34">
        <v>0</v>
      </c>
      <c r="F264" s="32">
        <v>69600</v>
      </c>
      <c r="G264" s="34">
        <v>0</v>
      </c>
      <c r="H264" s="32">
        <f t="shared" si="27"/>
        <v>0</v>
      </c>
      <c r="I264" s="32">
        <v>0</v>
      </c>
      <c r="J264" s="32">
        <v>0</v>
      </c>
      <c r="K264" s="40">
        <f t="shared" si="24"/>
        <v>0</v>
      </c>
    </row>
    <row r="265" spans="1:11" x14ac:dyDescent="0.25">
      <c r="A265" s="41">
        <v>87</v>
      </c>
      <c r="B265" s="28" t="s">
        <v>309</v>
      </c>
      <c r="C265" s="34">
        <v>9500</v>
      </c>
      <c r="D265" s="32">
        <f t="shared" si="25"/>
        <v>5700</v>
      </c>
      <c r="E265" s="34">
        <v>0</v>
      </c>
      <c r="F265" s="32">
        <v>5700</v>
      </c>
      <c r="G265" s="34">
        <v>0</v>
      </c>
      <c r="H265" s="32">
        <f t="shared" si="27"/>
        <v>0</v>
      </c>
      <c r="I265" s="32">
        <v>0</v>
      </c>
      <c r="J265" s="32">
        <v>0</v>
      </c>
      <c r="K265" s="40">
        <f t="shared" si="24"/>
        <v>0</v>
      </c>
    </row>
    <row r="266" spans="1:11" x14ac:dyDescent="0.25">
      <c r="A266" s="41">
        <v>88</v>
      </c>
      <c r="B266" s="28" t="s">
        <v>310</v>
      </c>
      <c r="C266" s="34">
        <v>200000</v>
      </c>
      <c r="D266" s="32">
        <f t="shared" si="25"/>
        <v>120000</v>
      </c>
      <c r="E266" s="34">
        <v>0</v>
      </c>
      <c r="F266" s="32">
        <v>120000</v>
      </c>
      <c r="G266" s="34">
        <v>0</v>
      </c>
      <c r="H266" s="32">
        <f t="shared" si="27"/>
        <v>0</v>
      </c>
      <c r="I266" s="32">
        <v>0</v>
      </c>
      <c r="J266" s="32">
        <v>0</v>
      </c>
      <c r="K266" s="40">
        <f t="shared" si="24"/>
        <v>0</v>
      </c>
    </row>
    <row r="267" spans="1:11" x14ac:dyDescent="0.25">
      <c r="A267" s="41">
        <v>89</v>
      </c>
      <c r="B267" s="21" t="s">
        <v>150</v>
      </c>
      <c r="C267" s="34">
        <v>4000</v>
      </c>
      <c r="D267" s="32">
        <f t="shared" si="25"/>
        <v>2400</v>
      </c>
      <c r="E267" s="34">
        <v>4000</v>
      </c>
      <c r="F267" s="32">
        <f t="shared" si="26"/>
        <v>2400</v>
      </c>
      <c r="G267" s="34">
        <v>4000</v>
      </c>
      <c r="H267" s="32">
        <f t="shared" si="27"/>
        <v>2400</v>
      </c>
      <c r="I267" s="32">
        <v>4000</v>
      </c>
      <c r="J267" s="32">
        <v>4000</v>
      </c>
      <c r="K267" s="40">
        <f t="shared" si="24"/>
        <v>2400</v>
      </c>
    </row>
    <row r="268" spans="1:11" ht="15" customHeight="1" x14ac:dyDescent="0.25">
      <c r="A268" s="53" t="s">
        <v>28</v>
      </c>
      <c r="B268" s="54"/>
      <c r="C268" s="8"/>
      <c r="D268" s="32">
        <f t="shared" si="25"/>
        <v>0</v>
      </c>
      <c r="E268" s="7"/>
      <c r="F268" s="32">
        <f t="shared" si="26"/>
        <v>0</v>
      </c>
      <c r="G268" s="8"/>
      <c r="H268" s="32">
        <f t="shared" si="27"/>
        <v>0</v>
      </c>
      <c r="I268" s="32"/>
      <c r="J268" s="32"/>
      <c r="K268" s="40">
        <f t="shared" si="24"/>
        <v>0</v>
      </c>
    </row>
    <row r="269" spans="1:11" x14ac:dyDescent="0.25">
      <c r="A269" s="41">
        <v>90</v>
      </c>
      <c r="B269" s="21" t="s">
        <v>151</v>
      </c>
      <c r="C269" s="34">
        <v>311500</v>
      </c>
      <c r="D269" s="32">
        <f t="shared" si="25"/>
        <v>186900</v>
      </c>
      <c r="E269" s="34">
        <v>460000</v>
      </c>
      <c r="F269" s="32">
        <f t="shared" si="26"/>
        <v>276000</v>
      </c>
      <c r="G269" s="34">
        <v>0</v>
      </c>
      <c r="H269" s="32">
        <f t="shared" si="27"/>
        <v>0</v>
      </c>
      <c r="I269" s="32">
        <v>460000</v>
      </c>
      <c r="J269" s="32">
        <v>0</v>
      </c>
      <c r="K269" s="40">
        <f t="shared" si="24"/>
        <v>0</v>
      </c>
    </row>
    <row r="270" spans="1:11" x14ac:dyDescent="0.25">
      <c r="A270" s="41">
        <v>91</v>
      </c>
      <c r="B270" s="21" t="s">
        <v>152</v>
      </c>
      <c r="C270" s="34">
        <v>0</v>
      </c>
      <c r="D270" s="32">
        <f t="shared" si="25"/>
        <v>0</v>
      </c>
      <c r="E270" s="34">
        <v>14000</v>
      </c>
      <c r="F270" s="32">
        <f t="shared" si="26"/>
        <v>8400</v>
      </c>
      <c r="G270" s="34">
        <v>0</v>
      </c>
      <c r="H270" s="32">
        <f t="shared" si="27"/>
        <v>0</v>
      </c>
      <c r="I270" s="32">
        <v>0</v>
      </c>
      <c r="J270" s="32">
        <v>0</v>
      </c>
      <c r="K270" s="40">
        <f t="shared" si="24"/>
        <v>0</v>
      </c>
    </row>
    <row r="271" spans="1:11" x14ac:dyDescent="0.25">
      <c r="A271" s="41">
        <v>92</v>
      </c>
      <c r="B271" s="21" t="s">
        <v>153</v>
      </c>
      <c r="C271" s="34">
        <v>76700</v>
      </c>
      <c r="D271" s="32">
        <f t="shared" si="25"/>
        <v>46020</v>
      </c>
      <c r="E271" s="34">
        <v>28000</v>
      </c>
      <c r="F271" s="32">
        <f t="shared" si="26"/>
        <v>16800</v>
      </c>
      <c r="G271" s="34">
        <v>0</v>
      </c>
      <c r="H271" s="32">
        <f t="shared" si="27"/>
        <v>0</v>
      </c>
      <c r="I271" s="32">
        <v>28000</v>
      </c>
      <c r="J271" s="32">
        <v>0</v>
      </c>
      <c r="K271" s="40">
        <f t="shared" ref="K271:K302" si="28">J271*60/100</f>
        <v>0</v>
      </c>
    </row>
    <row r="272" spans="1:11" x14ac:dyDescent="0.25">
      <c r="A272" s="41">
        <v>93</v>
      </c>
      <c r="B272" s="21" t="s">
        <v>154</v>
      </c>
      <c r="C272" s="34">
        <v>53950</v>
      </c>
      <c r="D272" s="32">
        <f t="shared" si="25"/>
        <v>32370</v>
      </c>
      <c r="E272" s="34">
        <v>21000</v>
      </c>
      <c r="F272" s="32">
        <f t="shared" si="26"/>
        <v>12600</v>
      </c>
      <c r="G272" s="34">
        <v>0</v>
      </c>
      <c r="H272" s="32">
        <f t="shared" si="27"/>
        <v>0</v>
      </c>
      <c r="I272" s="32">
        <v>21000</v>
      </c>
      <c r="J272" s="32">
        <v>0</v>
      </c>
      <c r="K272" s="40">
        <f t="shared" si="28"/>
        <v>0</v>
      </c>
    </row>
    <row r="273" spans="1:11" ht="15" customHeight="1" x14ac:dyDescent="0.25">
      <c r="A273" s="53" t="s">
        <v>238</v>
      </c>
      <c r="B273" s="54"/>
      <c r="C273" s="7"/>
      <c r="D273" s="32">
        <f t="shared" si="25"/>
        <v>0</v>
      </c>
      <c r="E273" s="7"/>
      <c r="F273" s="32">
        <f t="shared" si="26"/>
        <v>0</v>
      </c>
      <c r="G273" s="7"/>
      <c r="H273" s="32">
        <f t="shared" si="27"/>
        <v>0</v>
      </c>
      <c r="I273" s="32"/>
      <c r="J273" s="32"/>
      <c r="K273" s="40">
        <f t="shared" si="28"/>
        <v>0</v>
      </c>
    </row>
    <row r="274" spans="1:11" x14ac:dyDescent="0.25">
      <c r="A274" s="41">
        <v>94</v>
      </c>
      <c r="B274" s="21" t="s">
        <v>155</v>
      </c>
      <c r="C274" s="34">
        <v>144000</v>
      </c>
      <c r="D274" s="32">
        <f t="shared" si="25"/>
        <v>86400</v>
      </c>
      <c r="E274" s="34">
        <v>420000</v>
      </c>
      <c r="F274" s="32">
        <f t="shared" si="26"/>
        <v>252000</v>
      </c>
      <c r="G274" s="34">
        <v>420000</v>
      </c>
      <c r="H274" s="32">
        <f t="shared" si="27"/>
        <v>252000</v>
      </c>
      <c r="I274" s="32">
        <v>420000</v>
      </c>
      <c r="J274" s="32">
        <v>420000</v>
      </c>
      <c r="K274" s="40">
        <f t="shared" si="28"/>
        <v>252000</v>
      </c>
    </row>
    <row r="275" spans="1:11" x14ac:dyDescent="0.25">
      <c r="A275" s="41">
        <v>95</v>
      </c>
      <c r="B275" s="21" t="s">
        <v>144</v>
      </c>
      <c r="C275" s="34">
        <v>0</v>
      </c>
      <c r="D275" s="32">
        <f t="shared" si="25"/>
        <v>0</v>
      </c>
      <c r="E275" s="34">
        <v>14000</v>
      </c>
      <c r="F275" s="32">
        <f t="shared" si="26"/>
        <v>8400</v>
      </c>
      <c r="G275" s="34">
        <v>14000</v>
      </c>
      <c r="H275" s="32">
        <f t="shared" si="27"/>
        <v>8400</v>
      </c>
      <c r="I275" s="32">
        <v>14000</v>
      </c>
      <c r="J275" s="32">
        <v>14000</v>
      </c>
      <c r="K275" s="40">
        <f t="shared" si="28"/>
        <v>8400</v>
      </c>
    </row>
    <row r="276" spans="1:11" x14ac:dyDescent="0.25">
      <c r="A276" s="41">
        <v>96</v>
      </c>
      <c r="B276" s="21" t="s">
        <v>156</v>
      </c>
      <c r="C276" s="34">
        <v>269750</v>
      </c>
      <c r="D276" s="32">
        <f t="shared" si="25"/>
        <v>161850</v>
      </c>
      <c r="E276" s="34">
        <v>56000</v>
      </c>
      <c r="F276" s="32">
        <f t="shared" si="26"/>
        <v>33600</v>
      </c>
      <c r="G276" s="34">
        <v>56000</v>
      </c>
      <c r="H276" s="32">
        <f t="shared" si="27"/>
        <v>33600</v>
      </c>
      <c r="I276" s="32">
        <v>56000</v>
      </c>
      <c r="J276" s="32">
        <v>56000</v>
      </c>
      <c r="K276" s="40">
        <f t="shared" si="28"/>
        <v>33600</v>
      </c>
    </row>
    <row r="277" spans="1:11" x14ac:dyDescent="0.25">
      <c r="A277" s="41">
        <v>97</v>
      </c>
      <c r="B277" s="21" t="s">
        <v>157</v>
      </c>
      <c r="C277" s="34">
        <v>39840</v>
      </c>
      <c r="D277" s="32">
        <f t="shared" si="25"/>
        <v>23904</v>
      </c>
      <c r="E277" s="34">
        <v>11000</v>
      </c>
      <c r="F277" s="32">
        <f t="shared" si="26"/>
        <v>6600</v>
      </c>
      <c r="G277" s="34">
        <v>11000</v>
      </c>
      <c r="H277" s="32">
        <f t="shared" si="27"/>
        <v>6600</v>
      </c>
      <c r="I277" s="32">
        <v>11000</v>
      </c>
      <c r="J277" s="32">
        <v>11000</v>
      </c>
      <c r="K277" s="40">
        <f t="shared" si="28"/>
        <v>6600</v>
      </c>
    </row>
    <row r="278" spans="1:11" x14ac:dyDescent="0.25">
      <c r="A278" s="41">
        <v>98</v>
      </c>
      <c r="B278" s="21" t="s">
        <v>158</v>
      </c>
      <c r="C278" s="34">
        <v>118270</v>
      </c>
      <c r="D278" s="32">
        <f t="shared" si="25"/>
        <v>70962</v>
      </c>
      <c r="E278" s="34">
        <v>50000</v>
      </c>
      <c r="F278" s="32">
        <f t="shared" si="26"/>
        <v>30000</v>
      </c>
      <c r="G278" s="34">
        <v>50000</v>
      </c>
      <c r="H278" s="32">
        <f t="shared" si="27"/>
        <v>30000</v>
      </c>
      <c r="I278" s="32">
        <v>50000</v>
      </c>
      <c r="J278" s="32">
        <v>50000</v>
      </c>
      <c r="K278" s="40">
        <f t="shared" si="28"/>
        <v>30000</v>
      </c>
    </row>
    <row r="279" spans="1:11" x14ac:dyDescent="0.25">
      <c r="A279" s="41">
        <v>99</v>
      </c>
      <c r="B279" s="21" t="s">
        <v>159</v>
      </c>
      <c r="C279" s="34">
        <v>9500</v>
      </c>
      <c r="D279" s="32">
        <f t="shared" si="25"/>
        <v>5700</v>
      </c>
      <c r="E279" s="34">
        <v>6000</v>
      </c>
      <c r="F279" s="32">
        <f t="shared" si="26"/>
        <v>3600</v>
      </c>
      <c r="G279" s="34">
        <v>6000</v>
      </c>
      <c r="H279" s="32">
        <f t="shared" si="27"/>
        <v>3600</v>
      </c>
      <c r="I279" s="32">
        <v>6000</v>
      </c>
      <c r="J279" s="32">
        <v>6000</v>
      </c>
      <c r="K279" s="40">
        <f t="shared" si="28"/>
        <v>3600</v>
      </c>
    </row>
    <row r="280" spans="1:11" x14ac:dyDescent="0.25">
      <c r="A280" s="41">
        <v>100</v>
      </c>
      <c r="B280" s="21" t="s">
        <v>160</v>
      </c>
      <c r="C280" s="34">
        <v>70000</v>
      </c>
      <c r="D280" s="32">
        <f t="shared" si="25"/>
        <v>42000</v>
      </c>
      <c r="E280" s="34">
        <v>39000</v>
      </c>
      <c r="F280" s="32">
        <f t="shared" si="26"/>
        <v>23400</v>
      </c>
      <c r="G280" s="34">
        <v>39000</v>
      </c>
      <c r="H280" s="32">
        <f t="shared" si="27"/>
        <v>23400</v>
      </c>
      <c r="I280" s="32">
        <v>39000</v>
      </c>
      <c r="J280" s="32">
        <v>39000</v>
      </c>
      <c r="K280" s="40">
        <f t="shared" si="28"/>
        <v>23400</v>
      </c>
    </row>
    <row r="281" spans="1:11" x14ac:dyDescent="0.25">
      <c r="A281" s="41">
        <v>101</v>
      </c>
      <c r="B281" s="21" t="s">
        <v>161</v>
      </c>
      <c r="C281" s="34">
        <v>83000</v>
      </c>
      <c r="D281" s="32">
        <f t="shared" si="25"/>
        <v>49800</v>
      </c>
      <c r="E281" s="34">
        <v>38000</v>
      </c>
      <c r="F281" s="32">
        <f t="shared" si="26"/>
        <v>22800</v>
      </c>
      <c r="G281" s="34">
        <v>38000</v>
      </c>
      <c r="H281" s="32">
        <f t="shared" si="27"/>
        <v>22800</v>
      </c>
      <c r="I281" s="32">
        <v>38000</v>
      </c>
      <c r="J281" s="32">
        <v>38000</v>
      </c>
      <c r="K281" s="40">
        <f t="shared" si="28"/>
        <v>22800</v>
      </c>
    </row>
    <row r="282" spans="1:11" x14ac:dyDescent="0.25">
      <c r="A282" s="41">
        <v>102</v>
      </c>
      <c r="B282" s="21" t="s">
        <v>162</v>
      </c>
      <c r="C282" s="34">
        <v>51000</v>
      </c>
      <c r="D282" s="32">
        <f t="shared" si="25"/>
        <v>30600</v>
      </c>
      <c r="E282" s="34">
        <v>35000</v>
      </c>
      <c r="F282" s="32">
        <f t="shared" si="26"/>
        <v>21000</v>
      </c>
      <c r="G282" s="34">
        <v>35000</v>
      </c>
      <c r="H282" s="32">
        <f t="shared" si="27"/>
        <v>21000</v>
      </c>
      <c r="I282" s="32">
        <v>35000</v>
      </c>
      <c r="J282" s="32">
        <v>35000</v>
      </c>
      <c r="K282" s="40">
        <f t="shared" si="28"/>
        <v>21000</v>
      </c>
    </row>
    <row r="283" spans="1:11" x14ac:dyDescent="0.25">
      <c r="A283" s="41">
        <v>103</v>
      </c>
      <c r="B283" s="21" t="s">
        <v>163</v>
      </c>
      <c r="C283" s="34">
        <v>9500</v>
      </c>
      <c r="D283" s="32">
        <f t="shared" si="25"/>
        <v>5700</v>
      </c>
      <c r="E283" s="34">
        <v>8400</v>
      </c>
      <c r="F283" s="32">
        <f t="shared" si="26"/>
        <v>5040</v>
      </c>
      <c r="G283" s="34">
        <v>8400</v>
      </c>
      <c r="H283" s="32">
        <f t="shared" si="27"/>
        <v>5040</v>
      </c>
      <c r="I283" s="32">
        <v>8400</v>
      </c>
      <c r="J283" s="32">
        <v>8400</v>
      </c>
      <c r="K283" s="40">
        <f t="shared" si="28"/>
        <v>5040</v>
      </c>
    </row>
    <row r="284" spans="1:11" x14ac:dyDescent="0.25">
      <c r="A284" s="41">
        <v>104</v>
      </c>
      <c r="B284" s="21" t="s">
        <v>164</v>
      </c>
      <c r="C284" s="34">
        <v>29000</v>
      </c>
      <c r="D284" s="32">
        <f t="shared" si="25"/>
        <v>17400</v>
      </c>
      <c r="E284" s="34">
        <v>21000</v>
      </c>
      <c r="F284" s="32">
        <f t="shared" si="26"/>
        <v>12600</v>
      </c>
      <c r="G284" s="34">
        <v>21000</v>
      </c>
      <c r="H284" s="32">
        <f t="shared" si="27"/>
        <v>12600</v>
      </c>
      <c r="I284" s="32">
        <v>21000</v>
      </c>
      <c r="J284" s="32">
        <v>21000</v>
      </c>
      <c r="K284" s="40">
        <f t="shared" si="28"/>
        <v>12600</v>
      </c>
    </row>
    <row r="285" spans="1:11" x14ac:dyDescent="0.25">
      <c r="A285" s="41">
        <v>105</v>
      </c>
      <c r="B285" s="21" t="s">
        <v>165</v>
      </c>
      <c r="C285" s="34">
        <v>70000</v>
      </c>
      <c r="D285" s="32">
        <f t="shared" si="25"/>
        <v>42000</v>
      </c>
      <c r="E285" s="34">
        <v>28000</v>
      </c>
      <c r="F285" s="32">
        <f t="shared" si="26"/>
        <v>16800</v>
      </c>
      <c r="G285" s="34">
        <v>28000</v>
      </c>
      <c r="H285" s="32">
        <f t="shared" si="27"/>
        <v>16800</v>
      </c>
      <c r="I285" s="32">
        <v>28000</v>
      </c>
      <c r="J285" s="32">
        <v>28000</v>
      </c>
      <c r="K285" s="40">
        <f t="shared" si="28"/>
        <v>16800</v>
      </c>
    </row>
    <row r="286" spans="1:11" x14ac:dyDescent="0.25">
      <c r="A286" s="41">
        <v>106</v>
      </c>
      <c r="B286" s="21" t="s">
        <v>166</v>
      </c>
      <c r="C286" s="34">
        <v>75000</v>
      </c>
      <c r="D286" s="32">
        <f t="shared" si="25"/>
        <v>45000</v>
      </c>
      <c r="E286" s="34">
        <v>42000</v>
      </c>
      <c r="F286" s="32">
        <f t="shared" si="26"/>
        <v>25200</v>
      </c>
      <c r="G286" s="34">
        <v>42000</v>
      </c>
      <c r="H286" s="32">
        <f t="shared" si="27"/>
        <v>25200</v>
      </c>
      <c r="I286" s="32">
        <v>42000</v>
      </c>
      <c r="J286" s="32">
        <v>42000</v>
      </c>
      <c r="K286" s="40">
        <f t="shared" si="28"/>
        <v>25200</v>
      </c>
    </row>
    <row r="287" spans="1:11" x14ac:dyDescent="0.25">
      <c r="A287" s="41">
        <v>107</v>
      </c>
      <c r="B287" s="21" t="s">
        <v>167</v>
      </c>
      <c r="C287" s="34">
        <v>22000</v>
      </c>
      <c r="D287" s="32">
        <f t="shared" si="25"/>
        <v>13200</v>
      </c>
      <c r="E287" s="34">
        <v>8400</v>
      </c>
      <c r="F287" s="32">
        <f t="shared" si="26"/>
        <v>5040</v>
      </c>
      <c r="G287" s="34">
        <v>8400</v>
      </c>
      <c r="H287" s="32">
        <f t="shared" si="27"/>
        <v>5040</v>
      </c>
      <c r="I287" s="32">
        <v>8400</v>
      </c>
      <c r="J287" s="32">
        <v>8400</v>
      </c>
      <c r="K287" s="40">
        <f t="shared" si="28"/>
        <v>5040</v>
      </c>
    </row>
    <row r="288" spans="1:11" x14ac:dyDescent="0.25">
      <c r="A288" s="41">
        <v>108</v>
      </c>
      <c r="B288" s="21" t="s">
        <v>168</v>
      </c>
      <c r="C288" s="34">
        <v>12450</v>
      </c>
      <c r="D288" s="32">
        <f t="shared" si="25"/>
        <v>7470</v>
      </c>
      <c r="E288" s="34">
        <v>2800</v>
      </c>
      <c r="F288" s="32">
        <f t="shared" si="26"/>
        <v>1680</v>
      </c>
      <c r="G288" s="34">
        <v>2800</v>
      </c>
      <c r="H288" s="32">
        <f t="shared" si="27"/>
        <v>1680</v>
      </c>
      <c r="I288" s="32">
        <v>2800</v>
      </c>
      <c r="J288" s="32">
        <v>2800</v>
      </c>
      <c r="K288" s="40">
        <f t="shared" si="28"/>
        <v>1680</v>
      </c>
    </row>
    <row r="289" spans="1:11" x14ac:dyDescent="0.25">
      <c r="A289" s="41">
        <v>109</v>
      </c>
      <c r="B289" s="21" t="s">
        <v>169</v>
      </c>
      <c r="C289" s="34">
        <v>0</v>
      </c>
      <c r="D289" s="32">
        <f t="shared" si="25"/>
        <v>0</v>
      </c>
      <c r="E289" s="34">
        <v>35000</v>
      </c>
      <c r="F289" s="32">
        <f t="shared" si="26"/>
        <v>21000</v>
      </c>
      <c r="G289" s="34">
        <v>35000</v>
      </c>
      <c r="H289" s="32">
        <f t="shared" si="27"/>
        <v>21000</v>
      </c>
      <c r="I289" s="32">
        <v>35000</v>
      </c>
      <c r="J289" s="32">
        <v>35000</v>
      </c>
      <c r="K289" s="40">
        <f t="shared" si="28"/>
        <v>21000</v>
      </c>
    </row>
    <row r="290" spans="1:11" x14ac:dyDescent="0.25">
      <c r="A290" s="41">
        <v>110</v>
      </c>
      <c r="B290" s="21" t="s">
        <v>170</v>
      </c>
      <c r="C290" s="34">
        <v>0</v>
      </c>
      <c r="D290" s="32">
        <f t="shared" si="25"/>
        <v>0</v>
      </c>
      <c r="E290" s="34">
        <v>12600</v>
      </c>
      <c r="F290" s="32">
        <f t="shared" si="26"/>
        <v>7560</v>
      </c>
      <c r="G290" s="34">
        <v>12600</v>
      </c>
      <c r="H290" s="32">
        <f t="shared" si="27"/>
        <v>7560</v>
      </c>
      <c r="I290" s="32">
        <v>12600</v>
      </c>
      <c r="J290" s="32">
        <v>12600</v>
      </c>
      <c r="K290" s="40">
        <f t="shared" si="28"/>
        <v>7560</v>
      </c>
    </row>
    <row r="291" spans="1:11" x14ac:dyDescent="0.25">
      <c r="A291" s="41">
        <v>111</v>
      </c>
      <c r="B291" s="21" t="s">
        <v>171</v>
      </c>
      <c r="C291" s="34">
        <v>0</v>
      </c>
      <c r="D291" s="32">
        <f t="shared" si="25"/>
        <v>0</v>
      </c>
      <c r="E291" s="34">
        <v>28000</v>
      </c>
      <c r="F291" s="32">
        <f t="shared" si="26"/>
        <v>16800</v>
      </c>
      <c r="G291" s="34">
        <v>28000</v>
      </c>
      <c r="H291" s="32">
        <f t="shared" si="27"/>
        <v>16800</v>
      </c>
      <c r="I291" s="32">
        <v>28000</v>
      </c>
      <c r="J291" s="32">
        <v>28000</v>
      </c>
      <c r="K291" s="40">
        <f t="shared" si="28"/>
        <v>16800</v>
      </c>
    </row>
    <row r="292" spans="1:11" x14ac:dyDescent="0.25">
      <c r="A292" s="41">
        <v>112</v>
      </c>
      <c r="B292" s="21" t="s">
        <v>172</v>
      </c>
      <c r="C292" s="34">
        <v>0</v>
      </c>
      <c r="D292" s="32">
        <f t="shared" si="25"/>
        <v>0</v>
      </c>
      <c r="E292" s="34">
        <v>14000</v>
      </c>
      <c r="F292" s="32">
        <f t="shared" si="26"/>
        <v>8400</v>
      </c>
      <c r="G292" s="34">
        <v>14000</v>
      </c>
      <c r="H292" s="32">
        <f t="shared" si="27"/>
        <v>8400</v>
      </c>
      <c r="I292" s="32">
        <v>14000</v>
      </c>
      <c r="J292" s="32">
        <v>14000</v>
      </c>
      <c r="K292" s="40">
        <f t="shared" si="28"/>
        <v>8400</v>
      </c>
    </row>
    <row r="293" spans="1:11" x14ac:dyDescent="0.25">
      <c r="A293" s="41">
        <v>113</v>
      </c>
      <c r="B293" s="21" t="s">
        <v>173</v>
      </c>
      <c r="C293" s="34">
        <v>0</v>
      </c>
      <c r="D293" s="32">
        <f t="shared" si="25"/>
        <v>0</v>
      </c>
      <c r="E293" s="34">
        <v>19600</v>
      </c>
      <c r="F293" s="32">
        <f t="shared" si="26"/>
        <v>11760</v>
      </c>
      <c r="G293" s="34">
        <v>19600</v>
      </c>
      <c r="H293" s="32">
        <f t="shared" si="27"/>
        <v>11760</v>
      </c>
      <c r="I293" s="32">
        <v>19600</v>
      </c>
      <c r="J293" s="32">
        <v>19600</v>
      </c>
      <c r="K293" s="40">
        <f t="shared" si="28"/>
        <v>11760</v>
      </c>
    </row>
    <row r="294" spans="1:11" x14ac:dyDescent="0.25">
      <c r="A294" s="41">
        <v>114</v>
      </c>
      <c r="B294" s="21" t="s">
        <v>174</v>
      </c>
      <c r="C294" s="34">
        <v>95450</v>
      </c>
      <c r="D294" s="32">
        <f t="shared" si="25"/>
        <v>57270</v>
      </c>
      <c r="E294" s="34">
        <v>19600</v>
      </c>
      <c r="F294" s="32">
        <f t="shared" si="26"/>
        <v>11760</v>
      </c>
      <c r="G294" s="34">
        <v>19600</v>
      </c>
      <c r="H294" s="32">
        <f t="shared" si="27"/>
        <v>11760</v>
      </c>
      <c r="I294" s="32">
        <v>19600</v>
      </c>
      <c r="J294" s="32">
        <v>19600</v>
      </c>
      <c r="K294" s="40">
        <f t="shared" si="28"/>
        <v>11760</v>
      </c>
    </row>
    <row r="295" spans="1:11" x14ac:dyDescent="0.25">
      <c r="A295" s="41">
        <v>115</v>
      </c>
      <c r="B295" s="21" t="s">
        <v>175</v>
      </c>
      <c r="C295" s="34">
        <v>6200</v>
      </c>
      <c r="D295" s="32">
        <f t="shared" si="25"/>
        <v>3720</v>
      </c>
      <c r="E295" s="34">
        <v>8400</v>
      </c>
      <c r="F295" s="32">
        <f t="shared" si="26"/>
        <v>5040</v>
      </c>
      <c r="G295" s="34">
        <v>8400</v>
      </c>
      <c r="H295" s="32">
        <f t="shared" si="27"/>
        <v>5040</v>
      </c>
      <c r="I295" s="32">
        <v>8400</v>
      </c>
      <c r="J295" s="32">
        <v>8400</v>
      </c>
      <c r="K295" s="40">
        <f t="shared" si="28"/>
        <v>5040</v>
      </c>
    </row>
    <row r="296" spans="1:11" x14ac:dyDescent="0.25">
      <c r="A296" s="41">
        <v>116</v>
      </c>
      <c r="B296" s="21" t="s">
        <v>176</v>
      </c>
      <c r="C296" s="34">
        <v>3300</v>
      </c>
      <c r="D296" s="32">
        <f t="shared" si="25"/>
        <v>1980</v>
      </c>
      <c r="E296" s="34">
        <v>2800</v>
      </c>
      <c r="F296" s="32">
        <f t="shared" si="26"/>
        <v>1680</v>
      </c>
      <c r="G296" s="34">
        <v>2800</v>
      </c>
      <c r="H296" s="32">
        <f t="shared" si="27"/>
        <v>1680</v>
      </c>
      <c r="I296" s="32">
        <v>2800</v>
      </c>
      <c r="J296" s="32">
        <v>2800</v>
      </c>
      <c r="K296" s="40">
        <f t="shared" si="28"/>
        <v>1680</v>
      </c>
    </row>
    <row r="297" spans="1:11" x14ac:dyDescent="0.25">
      <c r="A297" s="41">
        <v>117</v>
      </c>
      <c r="B297" s="21" t="s">
        <v>319</v>
      </c>
      <c r="C297" s="34">
        <v>16500</v>
      </c>
      <c r="D297" s="32">
        <f t="shared" si="25"/>
        <v>9900</v>
      </c>
      <c r="E297" s="34">
        <v>15000</v>
      </c>
      <c r="F297" s="32">
        <f t="shared" si="26"/>
        <v>9000</v>
      </c>
      <c r="G297" s="34">
        <v>15000</v>
      </c>
      <c r="H297" s="32">
        <f t="shared" si="27"/>
        <v>9000</v>
      </c>
      <c r="I297" s="32">
        <v>15000</v>
      </c>
      <c r="J297" s="32">
        <v>15000</v>
      </c>
      <c r="K297" s="40">
        <f t="shared" si="28"/>
        <v>9000</v>
      </c>
    </row>
    <row r="298" spans="1:11" x14ac:dyDescent="0.25">
      <c r="A298" s="41">
        <v>118</v>
      </c>
      <c r="B298" s="28" t="s">
        <v>320</v>
      </c>
      <c r="C298" s="34">
        <v>48900</v>
      </c>
      <c r="D298" s="32">
        <f t="shared" si="25"/>
        <v>29340</v>
      </c>
      <c r="E298" s="34">
        <v>0</v>
      </c>
      <c r="F298" s="32">
        <f t="shared" si="26"/>
        <v>0</v>
      </c>
      <c r="G298" s="34">
        <v>0</v>
      </c>
      <c r="H298" s="32">
        <f t="shared" si="27"/>
        <v>0</v>
      </c>
      <c r="I298" s="32">
        <v>0</v>
      </c>
      <c r="J298" s="32">
        <v>0</v>
      </c>
      <c r="K298" s="40">
        <f t="shared" si="28"/>
        <v>0</v>
      </c>
    </row>
    <row r="299" spans="1:11" x14ac:dyDescent="0.25">
      <c r="A299" s="41">
        <v>119</v>
      </c>
      <c r="B299" s="21" t="s">
        <v>177</v>
      </c>
      <c r="C299" s="34">
        <v>220000</v>
      </c>
      <c r="D299" s="32">
        <f t="shared" si="25"/>
        <v>132000</v>
      </c>
      <c r="E299" s="34">
        <v>60000</v>
      </c>
      <c r="F299" s="32">
        <f t="shared" si="26"/>
        <v>36000</v>
      </c>
      <c r="G299" s="34">
        <v>60000</v>
      </c>
      <c r="H299" s="32">
        <f t="shared" si="27"/>
        <v>36000</v>
      </c>
      <c r="I299" s="32">
        <v>60000</v>
      </c>
      <c r="J299" s="32">
        <v>60000</v>
      </c>
      <c r="K299" s="40">
        <f t="shared" si="28"/>
        <v>36000</v>
      </c>
    </row>
    <row r="300" spans="1:11" x14ac:dyDescent="0.25">
      <c r="A300" s="41">
        <v>120</v>
      </c>
      <c r="B300" s="21" t="s">
        <v>178</v>
      </c>
      <c r="C300" s="34">
        <v>73500</v>
      </c>
      <c r="D300" s="32">
        <f t="shared" si="25"/>
        <v>44100</v>
      </c>
      <c r="E300" s="34">
        <v>42000</v>
      </c>
      <c r="F300" s="32">
        <f t="shared" si="26"/>
        <v>25200</v>
      </c>
      <c r="G300" s="34">
        <v>42000</v>
      </c>
      <c r="H300" s="32">
        <f t="shared" si="27"/>
        <v>25200</v>
      </c>
      <c r="I300" s="32">
        <v>42000</v>
      </c>
      <c r="J300" s="32">
        <v>42000</v>
      </c>
      <c r="K300" s="40">
        <f t="shared" si="28"/>
        <v>25200</v>
      </c>
    </row>
    <row r="301" spans="1:11" x14ac:dyDescent="0.25">
      <c r="A301" s="41">
        <v>121</v>
      </c>
      <c r="B301" s="21" t="s">
        <v>179</v>
      </c>
      <c r="C301" s="34">
        <v>20750</v>
      </c>
      <c r="D301" s="32">
        <f t="shared" si="25"/>
        <v>12450</v>
      </c>
      <c r="E301" s="34">
        <v>8400</v>
      </c>
      <c r="F301" s="32">
        <f t="shared" si="26"/>
        <v>5040</v>
      </c>
      <c r="G301" s="34">
        <v>8400</v>
      </c>
      <c r="H301" s="32">
        <f t="shared" si="27"/>
        <v>5040</v>
      </c>
      <c r="I301" s="32">
        <v>8400</v>
      </c>
      <c r="J301" s="32">
        <v>8400</v>
      </c>
      <c r="K301" s="40">
        <f t="shared" si="28"/>
        <v>5040</v>
      </c>
    </row>
    <row r="302" spans="1:11" x14ac:dyDescent="0.25">
      <c r="A302" s="41">
        <v>122</v>
      </c>
      <c r="B302" s="21" t="s">
        <v>180</v>
      </c>
      <c r="C302" s="34">
        <v>23240</v>
      </c>
      <c r="D302" s="32">
        <f t="shared" si="25"/>
        <v>13944</v>
      </c>
      <c r="E302" s="34">
        <v>0</v>
      </c>
      <c r="F302" s="32">
        <f t="shared" si="26"/>
        <v>0</v>
      </c>
      <c r="G302" s="34">
        <v>23000</v>
      </c>
      <c r="H302" s="32">
        <f t="shared" si="27"/>
        <v>13800</v>
      </c>
      <c r="I302" s="32">
        <v>23000</v>
      </c>
      <c r="J302" s="32">
        <v>23000</v>
      </c>
      <c r="K302" s="40">
        <f t="shared" si="28"/>
        <v>13800</v>
      </c>
    </row>
    <row r="303" spans="1:11" x14ac:dyDescent="0.25">
      <c r="A303" s="41">
        <v>123</v>
      </c>
      <c r="B303" s="21" t="s">
        <v>181</v>
      </c>
      <c r="C303" s="34">
        <v>15000</v>
      </c>
      <c r="D303" s="32">
        <f t="shared" si="25"/>
        <v>9000</v>
      </c>
      <c r="E303" s="34">
        <v>7000</v>
      </c>
      <c r="F303" s="32">
        <f t="shared" si="26"/>
        <v>4200</v>
      </c>
      <c r="G303" s="34">
        <v>7000</v>
      </c>
      <c r="H303" s="32">
        <f t="shared" si="27"/>
        <v>4200</v>
      </c>
      <c r="I303" s="32">
        <v>7000</v>
      </c>
      <c r="J303" s="32">
        <v>7000</v>
      </c>
      <c r="K303" s="40">
        <f t="shared" ref="K303:K334" si="29">J303*60/100</f>
        <v>4200</v>
      </c>
    </row>
    <row r="304" spans="1:11" x14ac:dyDescent="0.25">
      <c r="A304" s="41">
        <v>124</v>
      </c>
      <c r="B304" s="21" t="s">
        <v>182</v>
      </c>
      <c r="C304" s="34">
        <v>0</v>
      </c>
      <c r="D304" s="32">
        <f t="shared" si="25"/>
        <v>0</v>
      </c>
      <c r="E304" s="34">
        <v>21000</v>
      </c>
      <c r="F304" s="32">
        <f t="shared" si="26"/>
        <v>12600</v>
      </c>
      <c r="G304" s="34">
        <v>19500</v>
      </c>
      <c r="H304" s="32">
        <f t="shared" si="27"/>
        <v>11700</v>
      </c>
      <c r="I304" s="32">
        <v>19500</v>
      </c>
      <c r="J304" s="32">
        <v>19500</v>
      </c>
      <c r="K304" s="40">
        <f t="shared" si="29"/>
        <v>11700</v>
      </c>
    </row>
    <row r="305" spans="1:11" x14ac:dyDescent="0.25">
      <c r="A305" s="41">
        <v>125</v>
      </c>
      <c r="B305" s="21" t="s">
        <v>183</v>
      </c>
      <c r="C305" s="34">
        <v>0</v>
      </c>
      <c r="D305" s="32">
        <f t="shared" ref="D305:D357" si="30">C305*60/100</f>
        <v>0</v>
      </c>
      <c r="E305" s="34">
        <v>18400</v>
      </c>
      <c r="F305" s="32">
        <f t="shared" ref="F305:F357" si="31">E305*60/100</f>
        <v>11040</v>
      </c>
      <c r="G305" s="34">
        <v>18400</v>
      </c>
      <c r="H305" s="32">
        <f t="shared" ref="H305:H357" si="32">G305*60/100</f>
        <v>11040</v>
      </c>
      <c r="I305" s="32">
        <v>18400</v>
      </c>
      <c r="J305" s="32">
        <v>18400</v>
      </c>
      <c r="K305" s="40">
        <f t="shared" si="29"/>
        <v>11040</v>
      </c>
    </row>
    <row r="306" spans="1:11" x14ac:dyDescent="0.25">
      <c r="A306" s="41">
        <v>126</v>
      </c>
      <c r="B306" s="21" t="s">
        <v>184</v>
      </c>
      <c r="C306" s="34">
        <v>0</v>
      </c>
      <c r="D306" s="32">
        <f t="shared" si="30"/>
        <v>0</v>
      </c>
      <c r="E306" s="34">
        <v>9100</v>
      </c>
      <c r="F306" s="32">
        <f t="shared" si="31"/>
        <v>5460</v>
      </c>
      <c r="G306" s="34">
        <v>9100</v>
      </c>
      <c r="H306" s="32">
        <f t="shared" si="32"/>
        <v>5460</v>
      </c>
      <c r="I306" s="32">
        <v>9100</v>
      </c>
      <c r="J306" s="32">
        <v>9100</v>
      </c>
      <c r="K306" s="40">
        <f t="shared" si="29"/>
        <v>5460</v>
      </c>
    </row>
    <row r="307" spans="1:11" ht="15" customHeight="1" x14ac:dyDescent="0.25">
      <c r="A307" s="53" t="s">
        <v>246</v>
      </c>
      <c r="B307" s="54"/>
      <c r="C307" s="7"/>
      <c r="D307" s="32">
        <f t="shared" si="30"/>
        <v>0</v>
      </c>
      <c r="E307" s="8"/>
      <c r="F307" s="32">
        <f t="shared" si="31"/>
        <v>0</v>
      </c>
      <c r="G307" s="7"/>
      <c r="H307" s="32">
        <f t="shared" si="32"/>
        <v>0</v>
      </c>
      <c r="I307" s="32"/>
      <c r="J307" s="32"/>
      <c r="K307" s="40">
        <f t="shared" si="29"/>
        <v>0</v>
      </c>
    </row>
    <row r="308" spans="1:11" x14ac:dyDescent="0.25">
      <c r="A308" s="41">
        <v>127</v>
      </c>
      <c r="B308" s="21" t="s">
        <v>185</v>
      </c>
      <c r="C308" s="34">
        <v>0</v>
      </c>
      <c r="D308" s="32">
        <f t="shared" si="30"/>
        <v>0</v>
      </c>
      <c r="E308" s="34">
        <v>252000</v>
      </c>
      <c r="F308" s="32">
        <f t="shared" si="31"/>
        <v>151200</v>
      </c>
      <c r="G308" s="34">
        <v>228000</v>
      </c>
      <c r="H308" s="32">
        <f t="shared" si="32"/>
        <v>136800</v>
      </c>
      <c r="I308" s="32">
        <v>228000</v>
      </c>
      <c r="J308" s="32">
        <v>228000</v>
      </c>
      <c r="K308" s="40">
        <f t="shared" si="29"/>
        <v>136800</v>
      </c>
    </row>
    <row r="309" spans="1:11" x14ac:dyDescent="0.25">
      <c r="A309" s="41">
        <v>128</v>
      </c>
      <c r="B309" s="21" t="s">
        <v>186</v>
      </c>
      <c r="C309" s="34">
        <v>15000</v>
      </c>
      <c r="D309" s="32">
        <f t="shared" si="30"/>
        <v>9000</v>
      </c>
      <c r="E309" s="34">
        <v>12000</v>
      </c>
      <c r="F309" s="32">
        <f t="shared" si="31"/>
        <v>7200</v>
      </c>
      <c r="G309" s="34">
        <v>12000</v>
      </c>
      <c r="H309" s="32">
        <f t="shared" si="32"/>
        <v>7200</v>
      </c>
      <c r="I309" s="32">
        <v>12000</v>
      </c>
      <c r="J309" s="32">
        <v>12000</v>
      </c>
      <c r="K309" s="40">
        <f t="shared" si="29"/>
        <v>7200</v>
      </c>
    </row>
    <row r="310" spans="1:11" x14ac:dyDescent="0.25">
      <c r="A310" s="41">
        <v>129</v>
      </c>
      <c r="B310" s="21" t="s">
        <v>187</v>
      </c>
      <c r="C310" s="34">
        <v>120350</v>
      </c>
      <c r="D310" s="32">
        <f t="shared" si="30"/>
        <v>72210</v>
      </c>
      <c r="E310" s="34">
        <v>35500</v>
      </c>
      <c r="F310" s="32">
        <f t="shared" si="31"/>
        <v>21300</v>
      </c>
      <c r="G310" s="34">
        <v>35500</v>
      </c>
      <c r="H310" s="32">
        <f t="shared" si="32"/>
        <v>21300</v>
      </c>
      <c r="I310" s="32">
        <v>35500</v>
      </c>
      <c r="J310" s="32">
        <v>35500</v>
      </c>
      <c r="K310" s="40">
        <f t="shared" si="29"/>
        <v>21300</v>
      </c>
    </row>
    <row r="311" spans="1:11" x14ac:dyDescent="0.25">
      <c r="A311" s="41">
        <v>130</v>
      </c>
      <c r="B311" s="21" t="s">
        <v>188</v>
      </c>
      <c r="C311" s="34">
        <v>0</v>
      </c>
      <c r="D311" s="32">
        <f t="shared" si="30"/>
        <v>0</v>
      </c>
      <c r="E311" s="34">
        <v>80000</v>
      </c>
      <c r="F311" s="32">
        <f t="shared" si="31"/>
        <v>48000</v>
      </c>
      <c r="G311" s="34">
        <v>80000</v>
      </c>
      <c r="H311" s="32">
        <f t="shared" si="32"/>
        <v>48000</v>
      </c>
      <c r="I311" s="32">
        <v>80000</v>
      </c>
      <c r="J311" s="32">
        <v>80000</v>
      </c>
      <c r="K311" s="40">
        <f t="shared" si="29"/>
        <v>48000</v>
      </c>
    </row>
    <row r="312" spans="1:11" x14ac:dyDescent="0.25">
      <c r="A312" s="41">
        <v>131</v>
      </c>
      <c r="B312" s="21" t="s">
        <v>189</v>
      </c>
      <c r="C312" s="34">
        <v>19500</v>
      </c>
      <c r="D312" s="32">
        <f t="shared" si="30"/>
        <v>11700</v>
      </c>
      <c r="E312" s="34">
        <v>11200</v>
      </c>
      <c r="F312" s="32">
        <f t="shared" si="31"/>
        <v>6720</v>
      </c>
      <c r="G312" s="34">
        <v>11200</v>
      </c>
      <c r="H312" s="32">
        <f t="shared" si="32"/>
        <v>6720</v>
      </c>
      <c r="I312" s="32">
        <v>11200</v>
      </c>
      <c r="J312" s="32">
        <v>11200</v>
      </c>
      <c r="K312" s="40">
        <f t="shared" si="29"/>
        <v>6720</v>
      </c>
    </row>
    <row r="313" spans="1:11" x14ac:dyDescent="0.25">
      <c r="A313" s="41">
        <v>132</v>
      </c>
      <c r="B313" s="21" t="s">
        <v>190</v>
      </c>
      <c r="C313" s="34">
        <v>228250</v>
      </c>
      <c r="D313" s="32">
        <f t="shared" si="30"/>
        <v>136950</v>
      </c>
      <c r="E313" s="34">
        <v>63000</v>
      </c>
      <c r="F313" s="32">
        <f t="shared" si="31"/>
        <v>37800</v>
      </c>
      <c r="G313" s="34">
        <v>63000</v>
      </c>
      <c r="H313" s="32">
        <f t="shared" si="32"/>
        <v>37800</v>
      </c>
      <c r="I313" s="32">
        <v>63000</v>
      </c>
      <c r="J313" s="32">
        <v>63000</v>
      </c>
      <c r="K313" s="40">
        <f t="shared" si="29"/>
        <v>37800</v>
      </c>
    </row>
    <row r="314" spans="1:11" x14ac:dyDescent="0.25">
      <c r="A314" s="41">
        <v>133</v>
      </c>
      <c r="B314" s="21" t="s">
        <v>191</v>
      </c>
      <c r="C314" s="34">
        <v>60000</v>
      </c>
      <c r="D314" s="32">
        <f t="shared" si="30"/>
        <v>36000</v>
      </c>
      <c r="E314" s="34">
        <v>21000</v>
      </c>
      <c r="F314" s="32">
        <f t="shared" si="31"/>
        <v>12600</v>
      </c>
      <c r="G314" s="34">
        <v>21000</v>
      </c>
      <c r="H314" s="32">
        <f t="shared" si="32"/>
        <v>12600</v>
      </c>
      <c r="I314" s="32">
        <v>21000</v>
      </c>
      <c r="J314" s="32">
        <v>21000</v>
      </c>
      <c r="K314" s="40">
        <f t="shared" si="29"/>
        <v>12600</v>
      </c>
    </row>
    <row r="315" spans="1:11" x14ac:dyDescent="0.25">
      <c r="A315" s="41">
        <v>134</v>
      </c>
      <c r="B315" s="21" t="s">
        <v>276</v>
      </c>
      <c r="C315" s="34">
        <v>8400</v>
      </c>
      <c r="D315" s="32">
        <f t="shared" si="30"/>
        <v>5040</v>
      </c>
      <c r="E315" s="34">
        <v>8400</v>
      </c>
      <c r="F315" s="32">
        <f t="shared" si="31"/>
        <v>5040</v>
      </c>
      <c r="G315" s="34">
        <v>8400</v>
      </c>
      <c r="H315" s="32">
        <f t="shared" si="32"/>
        <v>5040</v>
      </c>
      <c r="I315" s="32">
        <v>8400</v>
      </c>
      <c r="J315" s="32">
        <v>8400</v>
      </c>
      <c r="K315" s="40">
        <f t="shared" si="29"/>
        <v>5040</v>
      </c>
    </row>
    <row r="316" spans="1:11" x14ac:dyDescent="0.25">
      <c r="A316" s="41">
        <v>135</v>
      </c>
      <c r="B316" s="21" t="s">
        <v>192</v>
      </c>
      <c r="C316" s="34">
        <v>0</v>
      </c>
      <c r="D316" s="32">
        <f t="shared" si="30"/>
        <v>0</v>
      </c>
      <c r="E316" s="34">
        <v>7000</v>
      </c>
      <c r="F316" s="32">
        <f t="shared" si="31"/>
        <v>4200</v>
      </c>
      <c r="G316" s="34">
        <v>7000</v>
      </c>
      <c r="H316" s="32">
        <f t="shared" si="32"/>
        <v>4200</v>
      </c>
      <c r="I316" s="32">
        <v>7000</v>
      </c>
      <c r="J316" s="32">
        <v>7000</v>
      </c>
      <c r="K316" s="40">
        <f t="shared" si="29"/>
        <v>4200</v>
      </c>
    </row>
    <row r="317" spans="1:11" ht="15" customHeight="1" x14ac:dyDescent="0.25">
      <c r="A317" s="53" t="s">
        <v>247</v>
      </c>
      <c r="B317" s="54"/>
      <c r="C317" s="7"/>
      <c r="D317" s="32">
        <f t="shared" si="30"/>
        <v>0</v>
      </c>
      <c r="E317" s="7"/>
      <c r="F317" s="32">
        <f t="shared" si="31"/>
        <v>0</v>
      </c>
      <c r="G317" s="7"/>
      <c r="H317" s="32">
        <f t="shared" si="32"/>
        <v>0</v>
      </c>
      <c r="I317" s="32"/>
      <c r="J317" s="32"/>
      <c r="K317" s="40">
        <f t="shared" si="29"/>
        <v>0</v>
      </c>
    </row>
    <row r="318" spans="1:11" x14ac:dyDescent="0.25">
      <c r="A318" s="41">
        <v>136</v>
      </c>
      <c r="B318" s="21" t="s">
        <v>277</v>
      </c>
      <c r="C318" s="34">
        <v>220000</v>
      </c>
      <c r="D318" s="32">
        <f t="shared" si="30"/>
        <v>132000</v>
      </c>
      <c r="E318" s="34">
        <v>53000</v>
      </c>
      <c r="F318" s="32">
        <f t="shared" si="31"/>
        <v>31800</v>
      </c>
      <c r="G318" s="34">
        <v>53000</v>
      </c>
      <c r="H318" s="32">
        <f t="shared" si="32"/>
        <v>31800</v>
      </c>
      <c r="I318" s="32">
        <v>53000</v>
      </c>
      <c r="J318" s="32">
        <v>53000</v>
      </c>
      <c r="K318" s="40">
        <f t="shared" si="29"/>
        <v>31800</v>
      </c>
    </row>
    <row r="319" spans="1:11" x14ac:dyDescent="0.25">
      <c r="A319" s="41">
        <v>137</v>
      </c>
      <c r="B319" s="21" t="s">
        <v>193</v>
      </c>
      <c r="C319" s="34">
        <v>245000</v>
      </c>
      <c r="D319" s="32">
        <f t="shared" si="30"/>
        <v>147000</v>
      </c>
      <c r="E319" s="34">
        <v>58000</v>
      </c>
      <c r="F319" s="32">
        <f t="shared" si="31"/>
        <v>34800</v>
      </c>
      <c r="G319" s="34">
        <v>58000</v>
      </c>
      <c r="H319" s="32">
        <f t="shared" si="32"/>
        <v>34800</v>
      </c>
      <c r="I319" s="32">
        <v>58000</v>
      </c>
      <c r="J319" s="32">
        <v>58000</v>
      </c>
      <c r="K319" s="40">
        <f t="shared" si="29"/>
        <v>34800</v>
      </c>
    </row>
    <row r="320" spans="1:11" x14ac:dyDescent="0.25">
      <c r="A320" s="41">
        <v>138</v>
      </c>
      <c r="B320" s="21" t="s">
        <v>278</v>
      </c>
      <c r="C320" s="34">
        <v>23500</v>
      </c>
      <c r="D320" s="32">
        <f t="shared" si="30"/>
        <v>14100</v>
      </c>
      <c r="E320" s="34">
        <v>17500</v>
      </c>
      <c r="F320" s="32">
        <f t="shared" si="31"/>
        <v>10500</v>
      </c>
      <c r="G320" s="34">
        <v>17500</v>
      </c>
      <c r="H320" s="32">
        <f t="shared" si="32"/>
        <v>10500</v>
      </c>
      <c r="I320" s="32">
        <v>17500</v>
      </c>
      <c r="J320" s="32">
        <v>17500</v>
      </c>
      <c r="K320" s="40">
        <f t="shared" si="29"/>
        <v>10500</v>
      </c>
    </row>
    <row r="321" spans="1:11" x14ac:dyDescent="0.25">
      <c r="A321" s="41">
        <v>139</v>
      </c>
      <c r="B321" s="21" t="s">
        <v>194</v>
      </c>
      <c r="C321" s="34">
        <v>22000</v>
      </c>
      <c r="D321" s="32">
        <f t="shared" si="30"/>
        <v>13200</v>
      </c>
      <c r="E321" s="34">
        <v>16800</v>
      </c>
      <c r="F321" s="32">
        <f t="shared" si="31"/>
        <v>10080</v>
      </c>
      <c r="G321" s="34">
        <v>16800</v>
      </c>
      <c r="H321" s="32">
        <f t="shared" si="32"/>
        <v>10080</v>
      </c>
      <c r="I321" s="32">
        <v>16800</v>
      </c>
      <c r="J321" s="32">
        <v>16800</v>
      </c>
      <c r="K321" s="40">
        <f t="shared" si="29"/>
        <v>10080</v>
      </c>
    </row>
    <row r="322" spans="1:11" x14ac:dyDescent="0.25">
      <c r="A322" s="41">
        <v>140</v>
      </c>
      <c r="B322" s="21" t="s">
        <v>195</v>
      </c>
      <c r="C322" s="34">
        <v>7500</v>
      </c>
      <c r="D322" s="32">
        <f t="shared" si="30"/>
        <v>4500</v>
      </c>
      <c r="E322" s="34">
        <v>14000</v>
      </c>
      <c r="F322" s="32">
        <f t="shared" si="31"/>
        <v>8400</v>
      </c>
      <c r="G322" s="34">
        <v>14000</v>
      </c>
      <c r="H322" s="32">
        <f t="shared" si="32"/>
        <v>8400</v>
      </c>
      <c r="I322" s="32">
        <v>14000</v>
      </c>
      <c r="J322" s="32">
        <v>14000</v>
      </c>
      <c r="K322" s="40">
        <f t="shared" si="29"/>
        <v>8400</v>
      </c>
    </row>
    <row r="323" spans="1:11" x14ac:dyDescent="0.25">
      <c r="A323" s="41">
        <v>141</v>
      </c>
      <c r="B323" s="21" t="s">
        <v>196</v>
      </c>
      <c r="C323" s="34">
        <v>22400</v>
      </c>
      <c r="D323" s="32">
        <f t="shared" si="30"/>
        <v>13440</v>
      </c>
      <c r="E323" s="34">
        <v>19600</v>
      </c>
      <c r="F323" s="32">
        <f t="shared" si="31"/>
        <v>11760</v>
      </c>
      <c r="G323" s="34">
        <v>19600</v>
      </c>
      <c r="H323" s="32">
        <f t="shared" si="32"/>
        <v>11760</v>
      </c>
      <c r="I323" s="32">
        <v>19600</v>
      </c>
      <c r="J323" s="32">
        <v>19600</v>
      </c>
      <c r="K323" s="40">
        <f t="shared" si="29"/>
        <v>11760</v>
      </c>
    </row>
    <row r="324" spans="1:11" x14ac:dyDescent="0.25">
      <c r="A324" s="41">
        <v>142</v>
      </c>
      <c r="B324" s="21" t="s">
        <v>197</v>
      </c>
      <c r="C324" s="32">
        <v>60000</v>
      </c>
      <c r="D324" s="32">
        <f t="shared" si="30"/>
        <v>36000</v>
      </c>
      <c r="E324" s="32">
        <v>22400</v>
      </c>
      <c r="F324" s="32">
        <f t="shared" si="31"/>
        <v>13440</v>
      </c>
      <c r="G324" s="32">
        <v>22400</v>
      </c>
      <c r="H324" s="32">
        <f t="shared" si="32"/>
        <v>13440</v>
      </c>
      <c r="I324" s="32">
        <v>22400</v>
      </c>
      <c r="J324" s="32">
        <v>22400</v>
      </c>
      <c r="K324" s="40">
        <f t="shared" si="29"/>
        <v>13440</v>
      </c>
    </row>
    <row r="325" spans="1:11" x14ac:dyDescent="0.25">
      <c r="A325" s="41">
        <v>143</v>
      </c>
      <c r="B325" s="21" t="s">
        <v>198</v>
      </c>
      <c r="C325" s="34">
        <v>58000</v>
      </c>
      <c r="D325" s="32">
        <f t="shared" si="30"/>
        <v>34800</v>
      </c>
      <c r="E325" s="34">
        <v>21000</v>
      </c>
      <c r="F325" s="32">
        <f t="shared" si="31"/>
        <v>12600</v>
      </c>
      <c r="G325" s="34">
        <v>21000</v>
      </c>
      <c r="H325" s="32">
        <f t="shared" si="32"/>
        <v>12600</v>
      </c>
      <c r="I325" s="32">
        <v>21000</v>
      </c>
      <c r="J325" s="32">
        <v>21000</v>
      </c>
      <c r="K325" s="40">
        <f t="shared" si="29"/>
        <v>12600</v>
      </c>
    </row>
    <row r="326" spans="1:11" x14ac:dyDescent="0.25">
      <c r="A326" s="41">
        <v>144</v>
      </c>
      <c r="B326" s="21" t="s">
        <v>199</v>
      </c>
      <c r="C326" s="34">
        <v>126000</v>
      </c>
      <c r="D326" s="32">
        <f t="shared" si="30"/>
        <v>75600</v>
      </c>
      <c r="E326" s="34">
        <v>42000</v>
      </c>
      <c r="F326" s="32">
        <f t="shared" si="31"/>
        <v>25200</v>
      </c>
      <c r="G326" s="34">
        <v>42000</v>
      </c>
      <c r="H326" s="32">
        <f t="shared" si="32"/>
        <v>25200</v>
      </c>
      <c r="I326" s="32">
        <v>42000</v>
      </c>
      <c r="J326" s="32">
        <v>42000</v>
      </c>
      <c r="K326" s="40">
        <f t="shared" si="29"/>
        <v>25200</v>
      </c>
    </row>
    <row r="327" spans="1:11" x14ac:dyDescent="0.25">
      <c r="A327" s="41">
        <v>145</v>
      </c>
      <c r="B327" s="21" t="s">
        <v>200</v>
      </c>
      <c r="C327" s="34">
        <v>115000</v>
      </c>
      <c r="D327" s="32">
        <f t="shared" si="30"/>
        <v>69000</v>
      </c>
      <c r="E327" s="34">
        <v>68000</v>
      </c>
      <c r="F327" s="32">
        <f t="shared" si="31"/>
        <v>40800</v>
      </c>
      <c r="G327" s="34">
        <v>68000</v>
      </c>
      <c r="H327" s="32">
        <f t="shared" si="32"/>
        <v>40800</v>
      </c>
      <c r="I327" s="32">
        <v>68000</v>
      </c>
      <c r="J327" s="32">
        <v>68000</v>
      </c>
      <c r="K327" s="40">
        <f t="shared" si="29"/>
        <v>40800</v>
      </c>
    </row>
    <row r="328" spans="1:11" x14ac:dyDescent="0.25">
      <c r="A328" s="41">
        <v>146</v>
      </c>
      <c r="B328" s="21" t="s">
        <v>342</v>
      </c>
      <c r="C328" s="34">
        <v>63500</v>
      </c>
      <c r="D328" s="32">
        <f t="shared" si="30"/>
        <v>38100</v>
      </c>
      <c r="E328" s="34">
        <v>15800</v>
      </c>
      <c r="F328" s="32">
        <f t="shared" si="31"/>
        <v>9480</v>
      </c>
      <c r="G328" s="34">
        <v>15800</v>
      </c>
      <c r="H328" s="32">
        <f t="shared" si="32"/>
        <v>9480</v>
      </c>
      <c r="I328" s="32">
        <v>15800</v>
      </c>
      <c r="J328" s="32">
        <v>15800</v>
      </c>
      <c r="K328" s="40">
        <f t="shared" si="29"/>
        <v>9480</v>
      </c>
    </row>
    <row r="329" spans="1:11" x14ac:dyDescent="0.25">
      <c r="A329" s="41">
        <v>147</v>
      </c>
      <c r="B329" s="21" t="s">
        <v>202</v>
      </c>
      <c r="C329" s="34">
        <v>0</v>
      </c>
      <c r="D329" s="32">
        <f t="shared" si="30"/>
        <v>0</v>
      </c>
      <c r="E329" s="34">
        <v>19600</v>
      </c>
      <c r="F329" s="32">
        <f t="shared" si="31"/>
        <v>11760</v>
      </c>
      <c r="G329" s="34">
        <v>19600</v>
      </c>
      <c r="H329" s="32">
        <f t="shared" si="32"/>
        <v>11760</v>
      </c>
      <c r="I329" s="32">
        <v>19600</v>
      </c>
      <c r="J329" s="32">
        <v>19600</v>
      </c>
      <c r="K329" s="40">
        <f t="shared" si="29"/>
        <v>11760</v>
      </c>
    </row>
    <row r="330" spans="1:11" x14ac:dyDescent="0.25">
      <c r="A330" s="41">
        <v>148</v>
      </c>
      <c r="B330" s="21" t="s">
        <v>203</v>
      </c>
      <c r="C330" s="34">
        <v>2500</v>
      </c>
      <c r="D330" s="32">
        <f t="shared" si="30"/>
        <v>1500</v>
      </c>
      <c r="E330" s="34">
        <v>2500</v>
      </c>
      <c r="F330" s="32">
        <f t="shared" si="31"/>
        <v>1500</v>
      </c>
      <c r="G330" s="34">
        <v>2500</v>
      </c>
      <c r="H330" s="32">
        <f t="shared" si="32"/>
        <v>1500</v>
      </c>
      <c r="I330" s="32">
        <v>2500</v>
      </c>
      <c r="J330" s="32">
        <v>2500</v>
      </c>
      <c r="K330" s="40">
        <f t="shared" si="29"/>
        <v>1500</v>
      </c>
    </row>
    <row r="331" spans="1:11" x14ac:dyDescent="0.25">
      <c r="A331" s="41">
        <v>149</v>
      </c>
      <c r="B331" s="21" t="s">
        <v>201</v>
      </c>
      <c r="C331" s="34">
        <v>0</v>
      </c>
      <c r="D331" s="32">
        <f t="shared" si="30"/>
        <v>0</v>
      </c>
      <c r="E331" s="34">
        <v>5000</v>
      </c>
      <c r="F331" s="32">
        <f t="shared" si="31"/>
        <v>3000</v>
      </c>
      <c r="G331" s="34">
        <v>5000</v>
      </c>
      <c r="H331" s="32">
        <f t="shared" si="32"/>
        <v>3000</v>
      </c>
      <c r="I331" s="32">
        <v>5000</v>
      </c>
      <c r="J331" s="32">
        <v>5000</v>
      </c>
      <c r="K331" s="40">
        <f t="shared" si="29"/>
        <v>3000</v>
      </c>
    </row>
    <row r="332" spans="1:11" ht="15" customHeight="1" x14ac:dyDescent="0.25">
      <c r="A332" s="53" t="s">
        <v>248</v>
      </c>
      <c r="B332" s="54"/>
      <c r="C332" s="7"/>
      <c r="D332" s="32">
        <f t="shared" si="30"/>
        <v>0</v>
      </c>
      <c r="E332" s="7"/>
      <c r="F332" s="32">
        <f t="shared" si="31"/>
        <v>0</v>
      </c>
      <c r="G332" s="7"/>
      <c r="H332" s="32">
        <f t="shared" si="32"/>
        <v>0</v>
      </c>
      <c r="I332" s="32"/>
      <c r="J332" s="32"/>
      <c r="K332" s="40">
        <f t="shared" si="29"/>
        <v>0</v>
      </c>
    </row>
    <row r="333" spans="1:11" x14ac:dyDescent="0.25">
      <c r="A333" s="41">
        <v>150</v>
      </c>
      <c r="B333" s="21" t="s">
        <v>204</v>
      </c>
      <c r="C333" s="34">
        <v>327850</v>
      </c>
      <c r="D333" s="32">
        <f t="shared" si="30"/>
        <v>196710</v>
      </c>
      <c r="E333" s="34">
        <v>172000</v>
      </c>
      <c r="F333" s="32">
        <f t="shared" si="31"/>
        <v>103200</v>
      </c>
      <c r="G333" s="34">
        <v>172000</v>
      </c>
      <c r="H333" s="32">
        <f t="shared" si="32"/>
        <v>103200</v>
      </c>
      <c r="I333" s="32">
        <v>172000</v>
      </c>
      <c r="J333" s="32">
        <v>172000</v>
      </c>
      <c r="K333" s="40">
        <f t="shared" si="29"/>
        <v>103200</v>
      </c>
    </row>
    <row r="334" spans="1:11" x14ac:dyDescent="0.25">
      <c r="A334" s="41">
        <v>151</v>
      </c>
      <c r="B334" s="21" t="s">
        <v>205</v>
      </c>
      <c r="C334" s="34">
        <v>62250</v>
      </c>
      <c r="D334" s="32">
        <f t="shared" si="30"/>
        <v>37350</v>
      </c>
      <c r="E334" s="34">
        <v>47600</v>
      </c>
      <c r="F334" s="32">
        <f t="shared" si="31"/>
        <v>28560</v>
      </c>
      <c r="G334" s="34">
        <v>47600</v>
      </c>
      <c r="H334" s="32">
        <f t="shared" si="32"/>
        <v>28560</v>
      </c>
      <c r="I334" s="32">
        <v>47600</v>
      </c>
      <c r="J334" s="32">
        <v>47600</v>
      </c>
      <c r="K334" s="40">
        <f t="shared" si="29"/>
        <v>28560</v>
      </c>
    </row>
    <row r="335" spans="1:11" x14ac:dyDescent="0.25">
      <c r="A335" s="41">
        <v>152</v>
      </c>
      <c r="B335" s="21" t="s">
        <v>206</v>
      </c>
      <c r="C335" s="34">
        <v>63000</v>
      </c>
      <c r="D335" s="32">
        <f t="shared" si="30"/>
        <v>37800</v>
      </c>
      <c r="E335" s="34">
        <v>42000</v>
      </c>
      <c r="F335" s="32">
        <f t="shared" si="31"/>
        <v>25200</v>
      </c>
      <c r="G335" s="34">
        <v>42000</v>
      </c>
      <c r="H335" s="32">
        <f t="shared" si="32"/>
        <v>25200</v>
      </c>
      <c r="I335" s="32">
        <v>42000</v>
      </c>
      <c r="J335" s="32">
        <v>42000</v>
      </c>
      <c r="K335" s="40">
        <f t="shared" ref="K335:K366" si="33">J335*60/100</f>
        <v>25200</v>
      </c>
    </row>
    <row r="336" spans="1:11" x14ac:dyDescent="0.25">
      <c r="A336" s="41">
        <v>153</v>
      </c>
      <c r="B336" s="21" t="s">
        <v>207</v>
      </c>
      <c r="C336" s="34">
        <v>12000</v>
      </c>
      <c r="D336" s="32">
        <f t="shared" si="30"/>
        <v>7200</v>
      </c>
      <c r="E336" s="34">
        <v>21500</v>
      </c>
      <c r="F336" s="32">
        <f t="shared" si="31"/>
        <v>12900</v>
      </c>
      <c r="G336" s="34">
        <v>21500</v>
      </c>
      <c r="H336" s="32">
        <f t="shared" si="32"/>
        <v>12900</v>
      </c>
      <c r="I336" s="32">
        <v>21500</v>
      </c>
      <c r="J336" s="32">
        <v>21500</v>
      </c>
      <c r="K336" s="40">
        <f t="shared" si="33"/>
        <v>12900</v>
      </c>
    </row>
    <row r="337" spans="1:11" x14ac:dyDescent="0.25">
      <c r="A337" s="41">
        <v>154</v>
      </c>
      <c r="B337" s="21" t="s">
        <v>208</v>
      </c>
      <c r="C337" s="34">
        <v>200850</v>
      </c>
      <c r="D337" s="32">
        <f t="shared" si="30"/>
        <v>120510</v>
      </c>
      <c r="E337" s="34">
        <v>148000</v>
      </c>
      <c r="F337" s="32">
        <f t="shared" si="31"/>
        <v>88800</v>
      </c>
      <c r="G337" s="34">
        <v>148000</v>
      </c>
      <c r="H337" s="32">
        <f t="shared" si="32"/>
        <v>88800</v>
      </c>
      <c r="I337" s="32">
        <v>148000</v>
      </c>
      <c r="J337" s="32">
        <v>148000</v>
      </c>
      <c r="K337" s="40">
        <f t="shared" si="33"/>
        <v>88800</v>
      </c>
    </row>
    <row r="338" spans="1:11" x14ac:dyDescent="0.25">
      <c r="A338" s="41">
        <v>155</v>
      </c>
      <c r="B338" s="21" t="s">
        <v>209</v>
      </c>
      <c r="C338" s="34">
        <v>41500</v>
      </c>
      <c r="D338" s="32">
        <f t="shared" si="30"/>
        <v>24900</v>
      </c>
      <c r="E338" s="34">
        <v>29000</v>
      </c>
      <c r="F338" s="32">
        <f t="shared" si="31"/>
        <v>17400</v>
      </c>
      <c r="G338" s="34">
        <v>29000</v>
      </c>
      <c r="H338" s="32">
        <f t="shared" si="32"/>
        <v>17400</v>
      </c>
      <c r="I338" s="32">
        <v>29000</v>
      </c>
      <c r="J338" s="32">
        <v>29000</v>
      </c>
      <c r="K338" s="40">
        <f t="shared" si="33"/>
        <v>17400</v>
      </c>
    </row>
    <row r="339" spans="1:11" x14ac:dyDescent="0.25">
      <c r="A339" s="41">
        <v>156</v>
      </c>
      <c r="B339" s="21" t="s">
        <v>210</v>
      </c>
      <c r="C339" s="34">
        <v>29050</v>
      </c>
      <c r="D339" s="32">
        <f t="shared" si="30"/>
        <v>17430</v>
      </c>
      <c r="E339" s="34">
        <v>32000</v>
      </c>
      <c r="F339" s="32">
        <f t="shared" si="31"/>
        <v>19200</v>
      </c>
      <c r="G339" s="34">
        <v>32000</v>
      </c>
      <c r="H339" s="32">
        <f t="shared" si="32"/>
        <v>19200</v>
      </c>
      <c r="I339" s="32">
        <v>32000</v>
      </c>
      <c r="J339" s="32">
        <v>32000</v>
      </c>
      <c r="K339" s="40">
        <f t="shared" si="33"/>
        <v>19200</v>
      </c>
    </row>
    <row r="340" spans="1:11" x14ac:dyDescent="0.25">
      <c r="A340" s="41">
        <v>157</v>
      </c>
      <c r="B340" s="21" t="s">
        <v>211</v>
      </c>
      <c r="C340" s="34">
        <v>75100</v>
      </c>
      <c r="D340" s="32">
        <f t="shared" si="30"/>
        <v>45060</v>
      </c>
      <c r="E340" s="34">
        <v>37000</v>
      </c>
      <c r="F340" s="32">
        <f t="shared" si="31"/>
        <v>22200</v>
      </c>
      <c r="G340" s="34">
        <v>37000</v>
      </c>
      <c r="H340" s="32">
        <f t="shared" si="32"/>
        <v>22200</v>
      </c>
      <c r="I340" s="32">
        <v>37000</v>
      </c>
      <c r="J340" s="32">
        <v>37000</v>
      </c>
      <c r="K340" s="40">
        <f t="shared" si="33"/>
        <v>22200</v>
      </c>
    </row>
    <row r="341" spans="1:11" x14ac:dyDescent="0.25">
      <c r="A341" s="41">
        <v>158</v>
      </c>
      <c r="B341" s="21" t="s">
        <v>212</v>
      </c>
      <c r="C341" s="34">
        <v>66000</v>
      </c>
      <c r="D341" s="32">
        <f t="shared" si="30"/>
        <v>39600</v>
      </c>
      <c r="E341" s="34">
        <v>39000</v>
      </c>
      <c r="F341" s="32">
        <f t="shared" si="31"/>
        <v>23400</v>
      </c>
      <c r="G341" s="34">
        <v>39000</v>
      </c>
      <c r="H341" s="32">
        <f t="shared" si="32"/>
        <v>23400</v>
      </c>
      <c r="I341" s="32">
        <v>39000</v>
      </c>
      <c r="J341" s="32">
        <v>39000</v>
      </c>
      <c r="K341" s="40">
        <f t="shared" si="33"/>
        <v>23400</v>
      </c>
    </row>
    <row r="342" spans="1:11" x14ac:dyDescent="0.25">
      <c r="A342" s="41">
        <v>159</v>
      </c>
      <c r="B342" s="21" t="s">
        <v>343</v>
      </c>
      <c r="C342" s="34">
        <v>3500</v>
      </c>
      <c r="D342" s="32">
        <v>0</v>
      </c>
      <c r="E342" s="34">
        <v>3500</v>
      </c>
      <c r="F342" s="32">
        <v>0</v>
      </c>
      <c r="G342" s="34">
        <v>3500</v>
      </c>
      <c r="H342" s="32">
        <v>0</v>
      </c>
      <c r="I342" s="32">
        <v>3500</v>
      </c>
      <c r="J342" s="32">
        <v>3500</v>
      </c>
      <c r="K342" s="40">
        <v>0</v>
      </c>
    </row>
    <row r="343" spans="1:11" x14ac:dyDescent="0.25">
      <c r="A343" s="41">
        <v>160</v>
      </c>
      <c r="B343" s="21" t="s">
        <v>328</v>
      </c>
      <c r="C343" s="34">
        <v>2000</v>
      </c>
      <c r="D343" s="32">
        <f t="shared" si="30"/>
        <v>1200</v>
      </c>
      <c r="E343" s="34">
        <v>2000</v>
      </c>
      <c r="F343" s="32">
        <f t="shared" si="31"/>
        <v>1200</v>
      </c>
      <c r="G343" s="34">
        <v>2000</v>
      </c>
      <c r="H343" s="32">
        <f t="shared" si="32"/>
        <v>1200</v>
      </c>
      <c r="I343" s="32">
        <v>2000</v>
      </c>
      <c r="J343" s="32">
        <v>2000</v>
      </c>
      <c r="K343" s="40">
        <f t="shared" ref="K343:K357" si="34">J343*60/100</f>
        <v>1200</v>
      </c>
    </row>
    <row r="344" spans="1:11" x14ac:dyDescent="0.25">
      <c r="A344" s="41">
        <v>161</v>
      </c>
      <c r="B344" s="21" t="s">
        <v>327</v>
      </c>
      <c r="C344" s="34">
        <v>4000</v>
      </c>
      <c r="D344" s="32">
        <f t="shared" si="30"/>
        <v>2400</v>
      </c>
      <c r="E344" s="34">
        <v>4000</v>
      </c>
      <c r="F344" s="32">
        <f t="shared" si="31"/>
        <v>2400</v>
      </c>
      <c r="G344" s="34">
        <v>4000</v>
      </c>
      <c r="H344" s="32">
        <f t="shared" si="32"/>
        <v>2400</v>
      </c>
      <c r="I344" s="32">
        <v>4000</v>
      </c>
      <c r="J344" s="32">
        <v>4000</v>
      </c>
      <c r="K344" s="40">
        <f t="shared" si="34"/>
        <v>2400</v>
      </c>
    </row>
    <row r="345" spans="1:11" x14ac:dyDescent="0.25">
      <c r="A345" s="41">
        <v>162</v>
      </c>
      <c r="B345" s="21" t="s">
        <v>326</v>
      </c>
      <c r="C345" s="34">
        <v>12000</v>
      </c>
      <c r="D345" s="32">
        <f t="shared" si="30"/>
        <v>7200</v>
      </c>
      <c r="E345" s="34">
        <v>12000</v>
      </c>
      <c r="F345" s="32">
        <f t="shared" si="31"/>
        <v>7200</v>
      </c>
      <c r="G345" s="34">
        <v>12000</v>
      </c>
      <c r="H345" s="32">
        <f t="shared" si="32"/>
        <v>7200</v>
      </c>
      <c r="I345" s="32">
        <v>12000</v>
      </c>
      <c r="J345" s="32">
        <v>12000</v>
      </c>
      <c r="K345" s="40">
        <f t="shared" si="34"/>
        <v>7200</v>
      </c>
    </row>
    <row r="346" spans="1:11" x14ac:dyDescent="0.25">
      <c r="A346" s="41">
        <v>163</v>
      </c>
      <c r="B346" s="21" t="s">
        <v>213</v>
      </c>
      <c r="C346" s="34">
        <v>12450</v>
      </c>
      <c r="D346" s="32">
        <f t="shared" si="30"/>
        <v>7470</v>
      </c>
      <c r="E346" s="34">
        <v>3500</v>
      </c>
      <c r="F346" s="32">
        <f t="shared" si="31"/>
        <v>2100</v>
      </c>
      <c r="G346" s="34">
        <v>3500</v>
      </c>
      <c r="H346" s="32">
        <f t="shared" si="32"/>
        <v>2100</v>
      </c>
      <c r="I346" s="32">
        <v>3500</v>
      </c>
      <c r="J346" s="32">
        <v>3500</v>
      </c>
      <c r="K346" s="40">
        <f t="shared" si="34"/>
        <v>2100</v>
      </c>
    </row>
    <row r="347" spans="1:11" x14ac:dyDescent="0.25">
      <c r="A347" s="41">
        <v>164</v>
      </c>
      <c r="B347" s="21" t="s">
        <v>214</v>
      </c>
      <c r="C347" s="34">
        <v>0</v>
      </c>
      <c r="D347" s="32">
        <f t="shared" si="30"/>
        <v>0</v>
      </c>
      <c r="E347" s="34">
        <v>16000</v>
      </c>
      <c r="F347" s="32">
        <f t="shared" si="31"/>
        <v>9600</v>
      </c>
      <c r="G347" s="34">
        <v>16000</v>
      </c>
      <c r="H347" s="32">
        <f t="shared" si="32"/>
        <v>9600</v>
      </c>
      <c r="I347" s="32">
        <v>16000</v>
      </c>
      <c r="J347" s="32">
        <v>16000</v>
      </c>
      <c r="K347" s="40">
        <f t="shared" si="34"/>
        <v>9600</v>
      </c>
    </row>
    <row r="348" spans="1:11" x14ac:dyDescent="0.25">
      <c r="A348" s="41">
        <v>165</v>
      </c>
      <c r="B348" s="21" t="s">
        <v>344</v>
      </c>
      <c r="C348" s="34">
        <v>51000</v>
      </c>
      <c r="D348" s="32">
        <f t="shared" si="30"/>
        <v>30600</v>
      </c>
      <c r="E348" s="34">
        <v>15000</v>
      </c>
      <c r="F348" s="32">
        <f t="shared" si="31"/>
        <v>9000</v>
      </c>
      <c r="G348" s="34">
        <v>15000</v>
      </c>
      <c r="H348" s="32">
        <f t="shared" si="32"/>
        <v>9000</v>
      </c>
      <c r="I348" s="32">
        <v>15000</v>
      </c>
      <c r="J348" s="32">
        <v>15000</v>
      </c>
      <c r="K348" s="40">
        <f t="shared" si="34"/>
        <v>9000</v>
      </c>
    </row>
    <row r="349" spans="1:11" x14ac:dyDescent="0.25">
      <c r="A349" s="41">
        <v>166</v>
      </c>
      <c r="B349" s="21" t="s">
        <v>215</v>
      </c>
      <c r="C349" s="34">
        <v>61000</v>
      </c>
      <c r="D349" s="32">
        <f t="shared" si="30"/>
        <v>36600</v>
      </c>
      <c r="E349" s="34">
        <v>67000</v>
      </c>
      <c r="F349" s="32">
        <f t="shared" si="31"/>
        <v>40200</v>
      </c>
      <c r="G349" s="34">
        <v>67000</v>
      </c>
      <c r="H349" s="32">
        <f t="shared" si="32"/>
        <v>40200</v>
      </c>
      <c r="I349" s="32">
        <v>67000</v>
      </c>
      <c r="J349" s="32">
        <v>67000</v>
      </c>
      <c r="K349" s="40">
        <f t="shared" si="34"/>
        <v>40200</v>
      </c>
    </row>
    <row r="350" spans="1:11" x14ac:dyDescent="0.25">
      <c r="A350" s="41">
        <v>167</v>
      </c>
      <c r="B350" s="21" t="s">
        <v>216</v>
      </c>
      <c r="C350" s="34">
        <v>170000</v>
      </c>
      <c r="D350" s="32">
        <f t="shared" si="30"/>
        <v>102000</v>
      </c>
      <c r="E350" s="34">
        <v>168000</v>
      </c>
      <c r="F350" s="32">
        <f t="shared" si="31"/>
        <v>100800</v>
      </c>
      <c r="G350" s="34">
        <v>168000</v>
      </c>
      <c r="H350" s="32">
        <f t="shared" si="32"/>
        <v>100800</v>
      </c>
      <c r="I350" s="32">
        <v>168000</v>
      </c>
      <c r="J350" s="32">
        <v>168000</v>
      </c>
      <c r="K350" s="40">
        <f t="shared" si="34"/>
        <v>100800</v>
      </c>
    </row>
    <row r="351" spans="1:11" x14ac:dyDescent="0.25">
      <c r="A351" s="41">
        <v>168</v>
      </c>
      <c r="B351" s="21" t="s">
        <v>217</v>
      </c>
      <c r="C351" s="34">
        <v>95000</v>
      </c>
      <c r="D351" s="32">
        <f t="shared" si="30"/>
        <v>57000</v>
      </c>
      <c r="E351" s="34">
        <v>126000</v>
      </c>
      <c r="F351" s="32">
        <f t="shared" si="31"/>
        <v>75600</v>
      </c>
      <c r="G351" s="34">
        <v>126000</v>
      </c>
      <c r="H351" s="32">
        <f t="shared" si="32"/>
        <v>75600</v>
      </c>
      <c r="I351" s="32">
        <v>126000</v>
      </c>
      <c r="J351" s="32">
        <v>126000</v>
      </c>
      <c r="K351" s="40">
        <f t="shared" si="34"/>
        <v>75600</v>
      </c>
    </row>
    <row r="352" spans="1:11" x14ac:dyDescent="0.25">
      <c r="A352" s="41">
        <v>169</v>
      </c>
      <c r="B352" s="21" t="s">
        <v>218</v>
      </c>
      <c r="C352" s="34">
        <v>7500</v>
      </c>
      <c r="D352" s="32">
        <f t="shared" si="30"/>
        <v>4500</v>
      </c>
      <c r="E352" s="34">
        <v>7500</v>
      </c>
      <c r="F352" s="32">
        <f t="shared" si="31"/>
        <v>4500</v>
      </c>
      <c r="G352" s="34">
        <v>7500</v>
      </c>
      <c r="H352" s="32">
        <f t="shared" si="32"/>
        <v>4500</v>
      </c>
      <c r="I352" s="32">
        <v>7500</v>
      </c>
      <c r="J352" s="32">
        <v>7500</v>
      </c>
      <c r="K352" s="40">
        <f t="shared" si="34"/>
        <v>4500</v>
      </c>
    </row>
    <row r="353" spans="1:11" x14ac:dyDescent="0.25">
      <c r="A353" s="41">
        <v>170</v>
      </c>
      <c r="B353" s="21" t="s">
        <v>279</v>
      </c>
      <c r="C353" s="34">
        <v>7000</v>
      </c>
      <c r="D353" s="32">
        <f t="shared" si="30"/>
        <v>4200</v>
      </c>
      <c r="E353" s="34">
        <v>5600</v>
      </c>
      <c r="F353" s="32">
        <f t="shared" si="31"/>
        <v>3360</v>
      </c>
      <c r="G353" s="34">
        <v>5600</v>
      </c>
      <c r="H353" s="32">
        <f t="shared" si="32"/>
        <v>3360</v>
      </c>
      <c r="I353" s="32">
        <v>5600</v>
      </c>
      <c r="J353" s="32">
        <v>5600</v>
      </c>
      <c r="K353" s="40">
        <f t="shared" si="34"/>
        <v>3360</v>
      </c>
    </row>
    <row r="354" spans="1:11" x14ac:dyDescent="0.25">
      <c r="A354" s="41">
        <v>171</v>
      </c>
      <c r="B354" s="21" t="s">
        <v>219</v>
      </c>
      <c r="C354" s="34">
        <v>33200</v>
      </c>
      <c r="D354" s="32">
        <f t="shared" si="30"/>
        <v>19920</v>
      </c>
      <c r="E354" s="34">
        <v>8400</v>
      </c>
      <c r="F354" s="32">
        <f t="shared" si="31"/>
        <v>5040</v>
      </c>
      <c r="G354" s="34">
        <v>8400</v>
      </c>
      <c r="H354" s="32">
        <f t="shared" si="32"/>
        <v>5040</v>
      </c>
      <c r="I354" s="32">
        <v>8400</v>
      </c>
      <c r="J354" s="32">
        <v>8400</v>
      </c>
      <c r="K354" s="40">
        <f t="shared" si="34"/>
        <v>5040</v>
      </c>
    </row>
    <row r="355" spans="1:11" x14ac:dyDescent="0.25">
      <c r="A355" s="41">
        <v>172</v>
      </c>
      <c r="B355" s="21" t="s">
        <v>220</v>
      </c>
      <c r="C355" s="34">
        <v>39000</v>
      </c>
      <c r="D355" s="32">
        <f t="shared" si="30"/>
        <v>23400</v>
      </c>
      <c r="E355" s="34">
        <v>25200</v>
      </c>
      <c r="F355" s="32">
        <f t="shared" si="31"/>
        <v>15120</v>
      </c>
      <c r="G355" s="34">
        <v>25200</v>
      </c>
      <c r="H355" s="32">
        <f t="shared" si="32"/>
        <v>15120</v>
      </c>
      <c r="I355" s="32">
        <v>25200</v>
      </c>
      <c r="J355" s="32">
        <v>25200</v>
      </c>
      <c r="K355" s="40">
        <f t="shared" si="34"/>
        <v>15120</v>
      </c>
    </row>
    <row r="356" spans="1:11" x14ac:dyDescent="0.25">
      <c r="A356" s="41">
        <v>173</v>
      </c>
      <c r="B356" s="21" t="s">
        <v>221</v>
      </c>
      <c r="C356" s="34">
        <v>63000</v>
      </c>
      <c r="D356" s="32">
        <f t="shared" si="30"/>
        <v>37800</v>
      </c>
      <c r="E356" s="34">
        <v>63000</v>
      </c>
      <c r="F356" s="32">
        <f t="shared" si="31"/>
        <v>37800</v>
      </c>
      <c r="G356" s="34">
        <v>63000</v>
      </c>
      <c r="H356" s="32">
        <f t="shared" si="32"/>
        <v>37800</v>
      </c>
      <c r="I356" s="32">
        <v>63000</v>
      </c>
      <c r="J356" s="32">
        <v>63000</v>
      </c>
      <c r="K356" s="40">
        <f t="shared" si="34"/>
        <v>37800</v>
      </c>
    </row>
    <row r="357" spans="1:11" ht="20.25" customHeight="1" x14ac:dyDescent="0.25">
      <c r="A357" s="41">
        <v>174</v>
      </c>
      <c r="B357" s="21" t="s">
        <v>366</v>
      </c>
      <c r="C357" s="34">
        <v>5000</v>
      </c>
      <c r="D357" s="32">
        <f t="shared" si="30"/>
        <v>3000</v>
      </c>
      <c r="E357" s="34">
        <v>5000</v>
      </c>
      <c r="F357" s="32">
        <f t="shared" si="31"/>
        <v>3000</v>
      </c>
      <c r="G357" s="34">
        <v>5000</v>
      </c>
      <c r="H357" s="32">
        <f t="shared" si="32"/>
        <v>3000</v>
      </c>
      <c r="I357" s="32">
        <v>5000</v>
      </c>
      <c r="J357" s="32">
        <v>5000</v>
      </c>
      <c r="K357" s="40">
        <f t="shared" si="34"/>
        <v>3000</v>
      </c>
    </row>
    <row r="358" spans="1:11" ht="15" customHeight="1" x14ac:dyDescent="0.25">
      <c r="A358" s="71" t="s">
        <v>224</v>
      </c>
      <c r="B358" s="72"/>
      <c r="C358" s="9">
        <f>SUM(C7:C172)</f>
        <v>2287150</v>
      </c>
      <c r="D358" s="9">
        <f>SUM(D7:D172)</f>
        <v>1372290</v>
      </c>
      <c r="E358" s="9">
        <f t="shared" ref="E358:F358" si="35">SUM(E7:E172)</f>
        <v>1968450</v>
      </c>
      <c r="F358" s="9">
        <f t="shared" si="35"/>
        <v>1368270</v>
      </c>
      <c r="G358" s="9">
        <f t="shared" ref="G358:I358" si="36">SUM(G7:G172)</f>
        <v>1866350</v>
      </c>
      <c r="H358" s="9">
        <f t="shared" ref="H358" si="37">SUM(H7:H172)</f>
        <v>1119810</v>
      </c>
      <c r="I358" s="9">
        <f t="shared" si="36"/>
        <v>1892850</v>
      </c>
      <c r="J358" s="9">
        <f t="shared" ref="J358:K358" si="38">SUM(J7:J172)</f>
        <v>1892850</v>
      </c>
      <c r="K358" s="10">
        <f t="shared" si="38"/>
        <v>1135710</v>
      </c>
    </row>
    <row r="359" spans="1:11" ht="16.5" x14ac:dyDescent="0.25">
      <c r="A359" s="71" t="s">
        <v>223</v>
      </c>
      <c r="B359" s="72"/>
      <c r="C359" s="9">
        <f>SUM(C176:C357)</f>
        <v>10045450</v>
      </c>
      <c r="D359" s="9">
        <f>SUM(D176:D357)</f>
        <v>6025670</v>
      </c>
      <c r="E359" s="9">
        <f t="shared" ref="E359:F359" si="39">SUM(E176:E357)</f>
        <v>6347300</v>
      </c>
      <c r="F359" s="9">
        <f t="shared" si="39"/>
        <v>4294440</v>
      </c>
      <c r="G359" s="9">
        <f t="shared" ref="G359:K359" si="40">SUM(G176:G357)</f>
        <v>5746800</v>
      </c>
      <c r="H359" s="9">
        <f t="shared" si="40"/>
        <v>3445440</v>
      </c>
      <c r="I359" s="9">
        <f t="shared" si="40"/>
        <v>6255800</v>
      </c>
      <c r="J359" s="9">
        <f t="shared" si="40"/>
        <v>5746800</v>
      </c>
      <c r="K359" s="10">
        <f t="shared" si="40"/>
        <v>3445440</v>
      </c>
    </row>
    <row r="360" spans="1:11" ht="16.5" x14ac:dyDescent="0.25">
      <c r="A360" s="71" t="s">
        <v>226</v>
      </c>
      <c r="B360" s="72"/>
      <c r="C360" s="9">
        <f>SUM(C358:C359)</f>
        <v>12332600</v>
      </c>
      <c r="D360" s="9">
        <f>SUM(D358:D359)</f>
        <v>7397960</v>
      </c>
      <c r="E360" s="9">
        <f t="shared" ref="E360:F360" si="41">SUM(E358:E359)</f>
        <v>8315750</v>
      </c>
      <c r="F360" s="9">
        <f t="shared" si="41"/>
        <v>5662710</v>
      </c>
      <c r="G360" s="9">
        <f t="shared" ref="G360:H360" si="42">SUM(G358:G359)</f>
        <v>7613150</v>
      </c>
      <c r="H360" s="9">
        <f t="shared" si="42"/>
        <v>4565250</v>
      </c>
      <c r="I360" s="9">
        <f>SUM(I358:I359)</f>
        <v>8148650</v>
      </c>
      <c r="J360" s="9">
        <f>SUM(J358:J359)</f>
        <v>7639650</v>
      </c>
      <c r="K360" s="10">
        <f>SUM(K358:K359)</f>
        <v>4581150</v>
      </c>
    </row>
    <row r="361" spans="1:11" ht="17.25" thickBot="1" x14ac:dyDescent="0.3">
      <c r="A361" s="64" t="s">
        <v>225</v>
      </c>
      <c r="B361" s="65"/>
      <c r="C361" s="67">
        <f>D360+F360+H360+K360</f>
        <v>22207070</v>
      </c>
      <c r="D361" s="68"/>
      <c r="E361" s="68"/>
      <c r="F361" s="68"/>
      <c r="G361" s="68"/>
      <c r="H361" s="68"/>
      <c r="I361" s="68"/>
      <c r="J361" s="68"/>
      <c r="K361" s="69"/>
    </row>
    <row r="362" spans="1:11" hidden="1" x14ac:dyDescent="0.25"/>
    <row r="363" spans="1:11" hidden="1" x14ac:dyDescent="0.25"/>
    <row r="364" spans="1:11" ht="17.25" hidden="1" x14ac:dyDescent="0.25">
      <c r="B364" s="4" t="s">
        <v>349</v>
      </c>
      <c r="E364" s="66" t="s">
        <v>350</v>
      </c>
      <c r="F364" s="66"/>
      <c r="G364" s="66"/>
      <c r="H364" s="66"/>
      <c r="I364" s="66"/>
      <c r="J364" s="66"/>
      <c r="K364" s="17"/>
    </row>
    <row r="365" spans="1:11" ht="17.25" hidden="1" customHeight="1" x14ac:dyDescent="0.25">
      <c r="B365" s="5" t="s">
        <v>351</v>
      </c>
      <c r="E365" s="63" t="s">
        <v>370</v>
      </c>
      <c r="F365" s="63"/>
      <c r="G365" s="63"/>
      <c r="H365" s="63"/>
      <c r="I365" s="63"/>
      <c r="J365" s="63"/>
      <c r="K365" s="16"/>
    </row>
    <row r="366" spans="1:11" ht="17.25" hidden="1" customHeight="1" x14ac:dyDescent="0.25">
      <c r="B366" s="6" t="s">
        <v>352</v>
      </c>
      <c r="E366" s="63" t="s">
        <v>371</v>
      </c>
      <c r="F366" s="63"/>
      <c r="G366" s="63"/>
      <c r="H366" s="63"/>
      <c r="I366" s="63"/>
      <c r="J366" s="63"/>
      <c r="K366" s="16"/>
    </row>
    <row r="367" spans="1:11" ht="17.25" hidden="1" x14ac:dyDescent="0.25">
      <c r="B367" s="5" t="s">
        <v>353</v>
      </c>
      <c r="E367" s="63"/>
      <c r="F367" s="63"/>
      <c r="G367" s="63"/>
      <c r="H367" s="63"/>
      <c r="I367" s="63"/>
      <c r="J367" s="63"/>
      <c r="K367" s="16"/>
    </row>
    <row r="368" spans="1:11" ht="17.25" hidden="1" x14ac:dyDescent="0.25">
      <c r="B368" s="5" t="s">
        <v>354</v>
      </c>
      <c r="E368" s="63" t="s">
        <v>372</v>
      </c>
      <c r="F368" s="63"/>
      <c r="G368" s="63"/>
      <c r="H368" s="63"/>
      <c r="I368" s="63"/>
      <c r="J368" s="63"/>
      <c r="K368" s="16"/>
    </row>
    <row r="369" spans="2:11" ht="17.25" hidden="1" customHeight="1" x14ac:dyDescent="0.25">
      <c r="B369" s="15" t="s">
        <v>355</v>
      </c>
      <c r="E369" s="63" t="s">
        <v>373</v>
      </c>
      <c r="F369" s="63"/>
      <c r="G369" s="63"/>
      <c r="H369" s="63"/>
      <c r="I369" s="63"/>
      <c r="J369" s="63"/>
      <c r="K369" s="16"/>
    </row>
    <row r="370" spans="2:11" ht="17.25" hidden="1" customHeight="1" x14ac:dyDescent="0.25">
      <c r="B370" s="5" t="s">
        <v>356</v>
      </c>
      <c r="E370" s="63" t="s">
        <v>374</v>
      </c>
      <c r="F370" s="63"/>
      <c r="G370" s="63"/>
      <c r="H370" s="63"/>
      <c r="I370" s="63"/>
      <c r="J370" s="63"/>
      <c r="K370" s="16"/>
    </row>
    <row r="371" spans="2:11" ht="17.25" hidden="1" x14ac:dyDescent="0.25">
      <c r="B371" s="5" t="s">
        <v>357</v>
      </c>
      <c r="E371" s="63" t="s">
        <v>358</v>
      </c>
      <c r="F371" s="63"/>
      <c r="G371" s="63"/>
      <c r="H371" s="63"/>
      <c r="I371" s="63"/>
      <c r="J371" s="63"/>
      <c r="K371" s="16"/>
    </row>
    <row r="372" spans="2:11" ht="17.25" hidden="1" customHeight="1" x14ac:dyDescent="0.25">
      <c r="B372" s="5" t="s">
        <v>367</v>
      </c>
      <c r="E372" s="63"/>
      <c r="F372" s="63"/>
      <c r="G372" s="63"/>
      <c r="H372" s="63"/>
      <c r="I372" s="63"/>
      <c r="J372" s="63"/>
      <c r="K372" s="16"/>
    </row>
    <row r="373" spans="2:11" ht="49.5" hidden="1" customHeight="1" x14ac:dyDescent="0.25">
      <c r="B373" s="5" t="s">
        <v>359</v>
      </c>
      <c r="E373" s="63" t="s">
        <v>359</v>
      </c>
      <c r="F373" s="63"/>
      <c r="G373" s="63"/>
      <c r="H373" s="63"/>
      <c r="I373" s="63"/>
      <c r="J373" s="63"/>
      <c r="K373" s="16"/>
    </row>
    <row r="374" spans="2:11" ht="17.25" hidden="1" x14ac:dyDescent="0.25">
      <c r="B374" s="5" t="s">
        <v>360</v>
      </c>
      <c r="E374" s="63" t="s">
        <v>360</v>
      </c>
      <c r="F374" s="63"/>
      <c r="G374" s="63"/>
      <c r="H374" s="63"/>
      <c r="I374" s="63"/>
      <c r="J374" s="63"/>
      <c r="K374" s="16"/>
    </row>
    <row r="375" spans="2:11" ht="17.25" hidden="1" x14ac:dyDescent="0.25">
      <c r="B375" s="5" t="s">
        <v>361</v>
      </c>
      <c r="E375" s="63" t="s">
        <v>361</v>
      </c>
      <c r="F375" s="63"/>
      <c r="G375" s="63"/>
      <c r="H375" s="63"/>
      <c r="I375" s="63"/>
      <c r="J375" s="63"/>
      <c r="K375" s="16"/>
    </row>
    <row r="377" spans="2:11" x14ac:dyDescent="0.25">
      <c r="K377" s="47"/>
    </row>
  </sheetData>
  <mergeCells count="45">
    <mergeCell ref="E374:J374"/>
    <mergeCell ref="E375:J375"/>
    <mergeCell ref="E369:J369"/>
    <mergeCell ref="E370:J370"/>
    <mergeCell ref="E371:J371"/>
    <mergeCell ref="E372:J372"/>
    <mergeCell ref="E373:J373"/>
    <mergeCell ref="C5:J5"/>
    <mergeCell ref="A115:B115"/>
    <mergeCell ref="A107:B107"/>
    <mergeCell ref="C361:K361"/>
    <mergeCell ref="C174:J174"/>
    <mergeCell ref="A228:B228"/>
    <mergeCell ref="A307:B307"/>
    <mergeCell ref="A174:B174"/>
    <mergeCell ref="A273:B273"/>
    <mergeCell ref="A317:B317"/>
    <mergeCell ref="A332:B332"/>
    <mergeCell ref="A360:B360"/>
    <mergeCell ref="A359:B359"/>
    <mergeCell ref="A358:B358"/>
    <mergeCell ref="A73:B73"/>
    <mergeCell ref="A173:J173"/>
    <mergeCell ref="E368:J368"/>
    <mergeCell ref="A361:B361"/>
    <mergeCell ref="E364:J364"/>
    <mergeCell ref="E365:J365"/>
    <mergeCell ref="E366:J366"/>
    <mergeCell ref="E367:J367"/>
    <mergeCell ref="C6:J6"/>
    <mergeCell ref="A1:B2"/>
    <mergeCell ref="A268:B268"/>
    <mergeCell ref="A250:B250"/>
    <mergeCell ref="A136:B136"/>
    <mergeCell ref="A198:B198"/>
    <mergeCell ref="A175:B175"/>
    <mergeCell ref="A162:B162"/>
    <mergeCell ref="C4:J4"/>
    <mergeCell ref="C1:K1"/>
    <mergeCell ref="A6:B6"/>
    <mergeCell ref="A29:B29"/>
    <mergeCell ref="A11:B11"/>
    <mergeCell ref="A43:B43"/>
    <mergeCell ref="A53:B53"/>
    <mergeCell ref="A68:B68"/>
  </mergeCells>
  <pageMargins left="0.25" right="0.25" top="0.75" bottom="0.75" header="0.3" footer="0.3"/>
  <pageSetup paperSize="9" scale="95" fitToHeight="0" orientation="landscape" r:id="rId1"/>
  <rowBreaks count="2" manualBreakCount="2">
    <brk id="279" max="11" man="1"/>
    <brk id="377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2025-11-07T08:05:27Z</dcterms:modified>
</cp:coreProperties>
</file>